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sklad_ASTERX\iMraff\ConTT\04_ran5\01_meetings\R5_72_Gothenburg_2016\my_input\NB-IOT\pre-meeting\"/>
    </mc:Choice>
  </mc:AlternateContent>
  <bookViews>
    <workbookView xWindow="0" yWindow="0" windowWidth="23040" windowHeight="9940" activeTab="1"/>
  </bookViews>
  <sheets>
    <sheet name="TestConditions" sheetId="2" r:id="rId1"/>
    <sheet name="TestCases" sheetId="1" r:id="rId2"/>
  </sheets>
  <definedNames>
    <definedName name="_xlnm._FilterDatabase" localSheetId="1" hidden="1">TestCases!$A$1:$H$332</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3" i="1" l="1"/>
  <c r="B131" i="1"/>
  <c r="B139" i="1"/>
  <c r="B119" i="1"/>
  <c r="B106" i="1"/>
  <c r="B122" i="1"/>
  <c r="B58" i="1"/>
  <c r="B286" i="1"/>
  <c r="B11" i="1"/>
  <c r="B179" i="1"/>
  <c r="B143" i="1"/>
  <c r="B155" i="1"/>
  <c r="B83" i="1"/>
  <c r="B234" i="1"/>
  <c r="A285" i="1"/>
  <c r="B161" i="1"/>
  <c r="B49" i="1"/>
  <c r="B80" i="1"/>
  <c r="B149" i="1"/>
  <c r="B65" i="1"/>
  <c r="B267" i="1"/>
  <c r="B172" i="1"/>
  <c r="B115" i="1"/>
  <c r="B187" i="1"/>
  <c r="B88" i="1"/>
  <c r="A87" i="1" s="1"/>
  <c r="B108" i="1"/>
  <c r="A105" i="1"/>
  <c r="B224" i="1"/>
  <c r="B328" i="1"/>
  <c r="B46" i="1"/>
  <c r="B298" i="1"/>
  <c r="A297" i="1" s="1"/>
  <c r="B331" i="1"/>
  <c r="B26" i="1"/>
  <c r="A10" i="1" s="1"/>
  <c r="B184" i="1"/>
  <c r="B282" i="1"/>
  <c r="A266" i="1" s="1"/>
  <c r="B159" i="1"/>
  <c r="A45" i="1"/>
  <c r="A327" i="1"/>
  <c r="A171" i="1"/>
  <c r="A186" i="1"/>
  <c r="A121" i="1"/>
</calcChain>
</file>

<file path=xl/sharedStrings.xml><?xml version="1.0" encoding="utf-8"?>
<sst xmlns="http://schemas.openxmlformats.org/spreadsheetml/2006/main" count="1353" uniqueCount="749">
  <si>
    <t>Testcase Name</t>
    <phoneticPr fontId="4" type="noConversion"/>
  </si>
  <si>
    <t>Estimated No. of TCs</t>
    <phoneticPr fontId="5" type="noConversion"/>
  </si>
  <si>
    <t>Cross ref 36.523-1</t>
    <phoneticPr fontId="4" type="noConversion"/>
  </si>
  <si>
    <t>Reuseable</t>
    <phoneticPr fontId="4" type="noConversion"/>
  </si>
  <si>
    <t>NB-IoT</t>
    <phoneticPr fontId="4" type="noConversion"/>
  </si>
  <si>
    <t>Idle Mode</t>
    <phoneticPr fontId="4" type="noConversion"/>
  </si>
  <si>
    <t>PLMN selection</t>
  </si>
  <si>
    <t>PLMN selection of RPLMN, HPLMN/EHPLMN, UPLMN and OPLMN / Automatic mode</t>
  </si>
  <si>
    <t>6.1.1.1</t>
  </si>
  <si>
    <t>Reuse</t>
    <phoneticPr fontId="4" type="noConversion"/>
  </si>
  <si>
    <t>PLMN selection of RPLMN, HPLMN/EHPLMN, UPLMN and OPLMN / Automatic mode / Single Frequency operation</t>
    <phoneticPr fontId="4" type="noConversion"/>
  </si>
  <si>
    <t>6.1.1.1b</t>
    <phoneticPr fontId="4" type="noConversion"/>
  </si>
  <si>
    <t>Reuse</t>
  </si>
  <si>
    <t>PLMN selection of "Other PLMN/access technology combinations" / Automatic mode</t>
    <phoneticPr fontId="4" type="noConversion"/>
  </si>
  <si>
    <t>6.1.1.2</t>
    <phoneticPr fontId="4" type="noConversion"/>
  </si>
  <si>
    <t>PLMN selection of "Other PLMN/access technology combinations" / Automatic mode / Single Frequency operation</t>
    <phoneticPr fontId="4" type="noConversion"/>
  </si>
  <si>
    <t>6.1.1.2a</t>
    <phoneticPr fontId="4" type="noConversion"/>
  </si>
  <si>
    <t>Cell reselection of ePLMN in manual mode</t>
    <phoneticPr fontId="4" type="noConversion"/>
  </si>
  <si>
    <t>6.1.1.3</t>
    <phoneticPr fontId="4" type="noConversion"/>
  </si>
  <si>
    <t>Cell reselection of ePLMN in manual mode / Single Frequency operation</t>
    <phoneticPr fontId="4" type="noConversion"/>
  </si>
  <si>
    <t>6.1.1.3b</t>
    <phoneticPr fontId="4" type="noConversion"/>
  </si>
  <si>
    <t>PLMN selection in shared network environment / Automatic mode</t>
  </si>
  <si>
    <t>6.1.1.4</t>
  </si>
  <si>
    <t>PLMN selection of RPLMN, HPLMN/EHPLMN, UPLMN and OPLMN / Automatic mode / User reselection</t>
  </si>
  <si>
    <t>6.1.1.6</t>
  </si>
  <si>
    <t>PLMN selection of RPLMN, HPLMN/EHPLMN, UPLMN and OPLMN / Automatic mode / User reselection / Single Frequency operation</t>
    <phoneticPr fontId="4" type="noConversion"/>
  </si>
  <si>
    <t>6.1.1.6a</t>
    <phoneticPr fontId="4" type="noConversion"/>
  </si>
  <si>
    <t>PLMN selection / Periodic reselection / MinimumPeriodicSearchTimer</t>
    <phoneticPr fontId="4" type="noConversion"/>
  </si>
  <si>
    <t>6.1.1.7</t>
    <phoneticPr fontId="4" type="noConversion"/>
  </si>
  <si>
    <t>PLMN selection / Periodic reselection / MinimumPeriodicSearchTimer / Single Frequency operation</t>
    <phoneticPr fontId="4" type="noConversion"/>
  </si>
  <si>
    <t>6.1.1.7a</t>
    <phoneticPr fontId="4" type="noConversion"/>
  </si>
  <si>
    <t>PLMN selection of RPLMN or (E)HPLMN; Automatic mode</t>
    <phoneticPr fontId="4" type="noConversion"/>
  </si>
  <si>
    <t>6.1.1.8</t>
    <phoneticPr fontId="4" type="noConversion"/>
  </si>
  <si>
    <t>PLMN selection of RPLMN or (E)HPLMN; Manual mode</t>
    <phoneticPr fontId="4" type="noConversion"/>
  </si>
  <si>
    <t>6.1.1.9</t>
    <phoneticPr fontId="4" type="noConversion"/>
  </si>
  <si>
    <t>Cell selection and reselection</t>
    <phoneticPr fontId="5" type="noConversion"/>
  </si>
  <si>
    <t>Cell selection / Qrxlevmin</t>
  </si>
  <si>
    <t>6.1.2.2</t>
  </si>
  <si>
    <t>Cell selection / Qqualmin</t>
    <phoneticPr fontId="4" type="noConversion"/>
  </si>
  <si>
    <t>6.1.2.2a</t>
    <phoneticPr fontId="4" type="noConversion"/>
  </si>
  <si>
    <t>Cell selection / Intra E-UTRAN / Serving cell becomes non-suitable (S&lt;0 or barred)</t>
  </si>
  <si>
    <t>6.1.2.3</t>
  </si>
  <si>
    <t>Cell selection / Intra E-UTRAN / Serving cell becomes non-suitable (Srxlev &gt; 0 and Squal &lt; 0)</t>
    <phoneticPr fontId="4" type="noConversion"/>
  </si>
  <si>
    <t>6.1.2.3a</t>
    <phoneticPr fontId="4" type="noConversion"/>
  </si>
  <si>
    <t>Cell reselection</t>
  </si>
  <si>
    <t>6.1.2.4</t>
  </si>
  <si>
    <t>Cell reselection using Qhyst, Qoffset and Treselection</t>
  </si>
  <si>
    <t>6.1.2.6</t>
  </si>
  <si>
    <t>Cell reselection / Equivalent PLMN</t>
  </si>
  <si>
    <t>6.1.2.7</t>
  </si>
  <si>
    <t>Cell reselection / Equivalent PLMN / Single Frequency operation</t>
  </si>
  <si>
    <t>6.1.2.7a</t>
  </si>
  <si>
    <t>Cell reselection using cell status and cell reservations / Access control class 0 to 9</t>
    <phoneticPr fontId="4" type="noConversion"/>
  </si>
  <si>
    <t>6.1.2.8</t>
  </si>
  <si>
    <t>New</t>
  </si>
  <si>
    <t>Cell reselection using cell status and cell reservations / Access control class 11 to 15</t>
    <phoneticPr fontId="4" type="noConversion"/>
  </si>
  <si>
    <t>6.1.2.9</t>
    <phoneticPr fontId="4" type="noConversion"/>
  </si>
  <si>
    <t>Cell reselection in shared network environment</t>
  </si>
  <si>
    <t>6.1.2.10</t>
  </si>
  <si>
    <t>Inter-frequency cell reselection</t>
  </si>
  <si>
    <t>6.1.2.11</t>
  </si>
  <si>
    <t>Cell reselection / Cell-specific reselection parameters provided by the network in a neighbouring cell list</t>
    <phoneticPr fontId="4" type="noConversion"/>
  </si>
  <si>
    <t>6.1.2.12</t>
    <phoneticPr fontId="4" type="noConversion"/>
  </si>
  <si>
    <t>Modify</t>
  </si>
  <si>
    <t>Cell re-selection, Sintrasearch, Snonintrasearch</t>
  </si>
  <si>
    <t>6.1.2.13</t>
  </si>
  <si>
    <t>Intra-frequency cell reselection / MFBI</t>
    <phoneticPr fontId="4" type="noConversion"/>
  </si>
  <si>
    <t>6.1.2.19</t>
    <phoneticPr fontId="4" type="noConversion"/>
  </si>
  <si>
    <t>Inter-frequency cell reselection / MFBI</t>
    <phoneticPr fontId="4" type="noConversion"/>
  </si>
  <si>
    <t>6.1.2.20</t>
    <phoneticPr fontId="4" type="noConversion"/>
  </si>
  <si>
    <t>Cell reselection / MFBI / UE does not support multiBandInfoList</t>
    <phoneticPr fontId="4" type="noConversion"/>
  </si>
  <si>
    <t>6.1.2.21</t>
    <phoneticPr fontId="4" type="noConversion"/>
  </si>
  <si>
    <t>MAC</t>
    <phoneticPr fontId="4" type="noConversion"/>
  </si>
  <si>
    <t>Mapping between logical channels and transport channels</t>
  </si>
  <si>
    <t>7.1.1.1</t>
    <phoneticPr fontId="5" type="noConversion"/>
  </si>
  <si>
    <t>RACH procedures</t>
  </si>
  <si>
    <t>7.1.2.3</t>
  </si>
  <si>
    <t>Modify</t>
    <phoneticPr fontId="4" type="noConversion"/>
  </si>
  <si>
    <t>Random access procedure / Successful</t>
    <phoneticPr fontId="4" type="noConversion"/>
  </si>
  <si>
    <t>7.1.2.4</t>
  </si>
  <si>
    <t>Random access procedure / MAC PDU containing multiple RARs</t>
  </si>
  <si>
    <t>7.1.2.5</t>
  </si>
  <si>
    <t>Maintenance of uplink time alignment</t>
    <phoneticPr fontId="4" type="noConversion"/>
  </si>
  <si>
    <t>7.1.2.6</t>
  </si>
  <si>
    <t>MAC contention resolution / Temporary C-RNTI</t>
  </si>
  <si>
    <t>7.1.2.7</t>
  </si>
  <si>
    <t>MAC backoff indicator</t>
    <phoneticPr fontId="4" type="noConversion"/>
  </si>
  <si>
    <t>7.1.2.9</t>
  </si>
  <si>
    <t>New</t>
    <phoneticPr fontId="5" type="noConversion"/>
  </si>
  <si>
    <t>Correct selection of RACH parameters / Preamble selected by MAC itself / Contention based random access procedure / RACH hopping</t>
    <phoneticPr fontId="4" type="noConversion"/>
  </si>
  <si>
    <t>DL-SCH data transfer</t>
  </si>
  <si>
    <t>Correct handling of DL assignment / Dynamic case</t>
  </si>
  <si>
    <t>7.1.3.1</t>
  </si>
  <si>
    <t>New loop back mode required for CP</t>
    <phoneticPr fontId="5" type="noConversion"/>
  </si>
  <si>
    <t>MAC PDU header handling</t>
  </si>
  <si>
    <t>7.1.3.3</t>
  </si>
  <si>
    <t>Correct HARQ process handling / DCCH and DTCH</t>
    <phoneticPr fontId="5" type="noConversion"/>
  </si>
  <si>
    <t>7.1.3.4</t>
  </si>
  <si>
    <t>Correct HARQ process handling / CCCH</t>
  </si>
  <si>
    <t>7.1.3.5</t>
  </si>
  <si>
    <t>MAC padding</t>
  </si>
  <si>
    <t>7.1.3.7</t>
  </si>
  <si>
    <t>MAC reset / DL / in resume procedures</t>
    <phoneticPr fontId="4" type="noConversion"/>
  </si>
  <si>
    <t>7.1.3.9</t>
    <phoneticPr fontId="4" type="noConversion"/>
  </si>
  <si>
    <t>UL-SCH data transfer</t>
  </si>
  <si>
    <t>Correct handling of UL assignment / Dynamic case</t>
  </si>
  <si>
    <t>7.1.4.1</t>
  </si>
  <si>
    <t>Logical channel prioritization handling</t>
    <phoneticPr fontId="5" type="noConversion"/>
  </si>
  <si>
    <t>7.1.4.3</t>
  </si>
  <si>
    <t>7.1.4.5</t>
  </si>
  <si>
    <t>Correct handling of MAC control information / Buffer status / UL data arrive in the UE Tx buffer / Regular BSR</t>
    <phoneticPr fontId="4" type="noConversion"/>
  </si>
  <si>
    <t>7.1.4.6</t>
  </si>
  <si>
    <t>Correct handling of MAC control information / DVI for MSG3 / UL data arrive in the UE Tx buffer in Random access procedure</t>
    <phoneticPr fontId="4" type="noConversion"/>
  </si>
  <si>
    <t>Correct handling of MAC control information / Buffer status / UL resources are allocated / Padding BSR</t>
  </si>
  <si>
    <t>7.1.4.7</t>
  </si>
  <si>
    <t>Correct handling of MAC control information / Buffer Status / UL resources are allocated / Cancellation of Padding BSR</t>
  </si>
  <si>
    <t>7.1.4.7a</t>
  </si>
  <si>
    <t>Correct handling of MAC control information / Buffer status / Periodic BSR timer expires</t>
  </si>
  <si>
    <t>7.1.4.8</t>
  </si>
  <si>
    <t>BSR retransmission</t>
    <phoneticPr fontId="4" type="noConversion"/>
  </si>
  <si>
    <t>7.1.4.10</t>
  </si>
  <si>
    <t>Correct HARQ process handling</t>
    <phoneticPr fontId="5" type="noConversion"/>
  </si>
  <si>
    <t>7.1.4.11</t>
  </si>
  <si>
    <t>MAC reset UL / in resume procedures</t>
    <phoneticPr fontId="4" type="noConversion"/>
  </si>
  <si>
    <t>7.1.4.12</t>
  </si>
  <si>
    <t>7.1.4.13</t>
  </si>
  <si>
    <t>UE power headroom reporting / Periodic reporting for MSG3 in Random access procedure</t>
    <phoneticPr fontId="5" type="noConversion"/>
  </si>
  <si>
    <t>7.1.4.15</t>
  </si>
  <si>
    <t>DRX operation</t>
  </si>
  <si>
    <t>DRX operation / long cycle configured / Parameters configured by RRC</t>
    <phoneticPr fontId="4" type="noConversion"/>
  </si>
  <si>
    <t>7.1.6.1</t>
  </si>
  <si>
    <t>DRX operation / long cycle configured / DRX command MAC control element reception</t>
    <phoneticPr fontId="4" type="noConversion"/>
  </si>
  <si>
    <t>7.1.6.2</t>
  </si>
  <si>
    <t>Transport block size selection</t>
  </si>
  <si>
    <t>7.1.7.1.1</t>
  </si>
  <si>
    <t>UL-SCH transport block size selection / DCI format 0 for single-tone</t>
    <phoneticPr fontId="4" type="noConversion"/>
  </si>
  <si>
    <t>7.1.7.2.1</t>
  </si>
  <si>
    <t>RLC</t>
    <phoneticPr fontId="4" type="noConversion"/>
  </si>
  <si>
    <t>Acknowledged mode</t>
  </si>
  <si>
    <t>AM RLC / Concatenation and reassembly</t>
  </si>
  <si>
    <t>7.2.3.1</t>
  </si>
  <si>
    <t>AM RLC / Segmentation and reassembly / No PDU segmentation</t>
  </si>
  <si>
    <t>7.2.3.2</t>
  </si>
  <si>
    <t>AM RLC / Segmentation and reassembly / Framing Info Field</t>
  </si>
  <si>
    <t>7.2.3.3</t>
  </si>
  <si>
    <t>AM RLC / Segmentation and reassembly / Different numbers of length indicators</t>
  </si>
  <si>
    <t>7.2.3.4</t>
  </si>
  <si>
    <t>AM RLC / Reassembly / LI value &gt; PDU size</t>
  </si>
  <si>
    <t>7.2.3.5</t>
  </si>
  <si>
    <t>AM RLC / Correct use of sequence numbering</t>
  </si>
  <si>
    <t>7.2.3.6</t>
  </si>
  <si>
    <t>AM RLC / Control of transmit window</t>
  </si>
  <si>
    <t>7.2.3.7</t>
  </si>
  <si>
    <t>AM RLC / Control of receive window</t>
  </si>
  <si>
    <t>7.2.3.8</t>
  </si>
  <si>
    <t>7.2.3.9</t>
    <phoneticPr fontId="5" type="noConversion"/>
  </si>
  <si>
    <t>7.2.3.13</t>
    <phoneticPr fontId="5" type="noConversion"/>
  </si>
  <si>
    <t>AM RLC / In sequence delivery of upper layers PDUs</t>
  </si>
  <si>
    <t>7.2.3.14</t>
  </si>
  <si>
    <t>AM RLC / Re-transmission of RLC PDU without re-segmentation</t>
  </si>
  <si>
    <t>7.2.3.16</t>
  </si>
  <si>
    <t>AM RLC / Re-segmentation RLC PDU / SO, FI, LSF</t>
  </si>
  <si>
    <t>7.2.3.17</t>
  </si>
  <si>
    <t>AM RLC / Reassembly / AMD PDU reassembly from AMD PDU segments / SO and LSF</t>
  </si>
  <si>
    <t>7.2.3.18</t>
  </si>
  <si>
    <t>AM RLC / Duplicate detection of RLC PDUs</t>
  </si>
  <si>
    <t>7.2.3.20</t>
  </si>
  <si>
    <t>PDCP</t>
    <phoneticPr fontId="4" type="noConversion"/>
  </si>
  <si>
    <t>Maintenance of PDCP sequence numbers for radio bearers</t>
  </si>
  <si>
    <t xml:space="preserve">Maintenance of PDCP sequence numbers / User plane / RLC AM </t>
    <phoneticPr fontId="5" type="noConversion"/>
  </si>
  <si>
    <t>7.3.1.1</t>
  </si>
  <si>
    <t>PDCP ciphering and deciphering</t>
  </si>
  <si>
    <t>7.3.3.1</t>
  </si>
  <si>
    <t>7.3.3.2</t>
  </si>
  <si>
    <t>7.3.3.3</t>
  </si>
  <si>
    <t>7.3.3.4</t>
  </si>
  <si>
    <t>7.3.3.5</t>
  </si>
  <si>
    <t>7.3.3.6</t>
  </si>
  <si>
    <t>PDCP integrity protection</t>
  </si>
  <si>
    <t>7.3.4.1</t>
  </si>
  <si>
    <t>7.3.4.2</t>
  </si>
  <si>
    <t>7.3.4.3</t>
  </si>
  <si>
    <t>PDCP Others</t>
  </si>
  <si>
    <t>PDCP discard</t>
  </si>
  <si>
    <t>7.3.6.1</t>
  </si>
  <si>
    <t>RRC</t>
    <phoneticPr fontId="4" type="noConversion"/>
  </si>
  <si>
    <t>Paging</t>
  </si>
  <si>
    <t xml:space="preserve">RRC / Paging for notification of BCCH modification in idle mode </t>
    <phoneticPr fontId="5" type="noConversion"/>
  </si>
  <si>
    <t>8.1.1.2</t>
    <phoneticPr fontId="5" type="noConversion"/>
  </si>
  <si>
    <t>RRC / Paging for connection in idle mode / Multiple paging records</t>
  </si>
  <si>
    <t>8.1.1.3</t>
    <phoneticPr fontId="5" type="noConversion"/>
  </si>
  <si>
    <t>RRC / Paging for connection in idle mode / Shared network environment</t>
  </si>
  <si>
    <t>8.1.1.4</t>
    <phoneticPr fontId="5" type="noConversion"/>
  </si>
  <si>
    <t>RRC / Paging with systemInfoModification / AB active for AC 0 to 9</t>
    <phoneticPr fontId="5" type="noConversion"/>
  </si>
  <si>
    <t>8.1.1.7</t>
  </si>
  <si>
    <t>RRC / Paging with systemInfoModification / AB active for AC 11 to 15</t>
    <phoneticPr fontId="5" type="noConversion"/>
  </si>
  <si>
    <t>New</t>
    <phoneticPr fontId="4" type="noConversion"/>
  </si>
  <si>
    <t>RRC/ Paging / eDRX</t>
    <phoneticPr fontId="5" type="noConversion"/>
  </si>
  <si>
    <t>RRC / Paging for notification of BCCH modification in idle mode / Direct indication for SI update</t>
    <phoneticPr fontId="5" type="noConversion"/>
  </si>
  <si>
    <t>RRC/ Paging / UE on different Coverage levels</t>
    <phoneticPr fontId="5" type="noConversion"/>
  </si>
  <si>
    <t>RRC connection establishment</t>
    <phoneticPr fontId="4" type="noConversion"/>
  </si>
  <si>
    <t>RRC connection establishment / Reject with extendedWait</t>
    <phoneticPr fontId="5" type="noConversion"/>
  </si>
  <si>
    <t>8.1.2.2</t>
    <phoneticPr fontId="5" type="noConversion"/>
  </si>
  <si>
    <t>RRC connection establishment / Reject with extendedWait / Exception report</t>
    <phoneticPr fontId="5" type="noConversion"/>
  </si>
  <si>
    <t>RRC connection establishment / Return to idle state after T300 timeout</t>
  </si>
  <si>
    <t>8.1.2.3</t>
    <phoneticPr fontId="5" type="noConversion"/>
  </si>
  <si>
    <t>8.1.2.7</t>
    <phoneticPr fontId="5" type="noConversion"/>
  </si>
  <si>
    <t>RRC connection release</t>
    <phoneticPr fontId="5" type="noConversion"/>
  </si>
  <si>
    <t>RRC connection release / Redirection to another NB-IoT frequency</t>
    <phoneticPr fontId="5" type="noConversion"/>
  </si>
  <si>
    <t>8.1.3.4</t>
  </si>
  <si>
    <t>RRC connection release / Redirection to another NB-IoT band</t>
    <phoneticPr fontId="5" type="noConversion"/>
  </si>
  <si>
    <t>RRC connection release / Success / With extendedWait</t>
    <phoneticPr fontId="5" type="noConversion"/>
  </si>
  <si>
    <t>RRC connection suspend-resume</t>
    <phoneticPr fontId="5" type="noConversion"/>
  </si>
  <si>
    <t>RRC connection  suspend-resume / Failure / Network reject</t>
    <phoneticPr fontId="5" type="noConversion"/>
  </si>
  <si>
    <t>RRC connection  suspend-resume / Failure / T300 timeout</t>
    <phoneticPr fontId="5" type="noConversion"/>
  </si>
  <si>
    <t>8.2.1.1</t>
  </si>
  <si>
    <t>RRC connection reconfiguration / Radio bearer establishment / Success / Dedicated bearer for 2 DRBs UP solution</t>
    <phoneticPr fontId="5" type="noConversion"/>
  </si>
  <si>
    <t>8.2.1.3</t>
    <phoneticPr fontId="4" type="noConversion"/>
  </si>
  <si>
    <t>RRC connection reconfiguration / Radio bearer establishment for transition from RRC_IDLE to RRC CONNECTED / Success / Latency check</t>
  </si>
  <si>
    <t>RRC connection reconfiguration / Radio bearer establishment for transition from RRC_IDLE to RRC CONNECTED / Success / Latency check / SecurityModeCommand and RRCConnectionReconfiguration transmitted in the same TTI</t>
  </si>
  <si>
    <t>8.2.1.6</t>
  </si>
  <si>
    <t>8.2.1.8</t>
  </si>
  <si>
    <t>Radio resource reconfiguration</t>
    <phoneticPr fontId="5" type="noConversion"/>
  </si>
  <si>
    <t>8.2.2.1</t>
    <phoneticPr fontId="5" type="noConversion"/>
  </si>
  <si>
    <t>8.2.2.2</t>
  </si>
  <si>
    <t>8.2.2.6</t>
    <phoneticPr fontId="5" type="noConversion"/>
  </si>
  <si>
    <t>Radio bearer release</t>
    <phoneticPr fontId="5" type="noConversion"/>
  </si>
  <si>
    <t>8.2.3.1</t>
    <phoneticPr fontId="5" type="noConversion"/>
  </si>
  <si>
    <t>RRC Other</t>
  </si>
  <si>
    <t>8.5.1.1</t>
  </si>
  <si>
    <t>8.5.1.2</t>
  </si>
  <si>
    <t>Radio link failure / T311 expiry</t>
    <phoneticPr fontId="5" type="noConversion"/>
  </si>
  <si>
    <t>8.5.1.3</t>
  </si>
  <si>
    <t>Radio link failure / RRC connection re-establishment reject</t>
    <phoneticPr fontId="5" type="noConversion"/>
  </si>
  <si>
    <t>8.5.1.4</t>
  </si>
  <si>
    <t>Radio link failure / Radio link recovery while T310 is running</t>
    <phoneticPr fontId="5" type="noConversion"/>
  </si>
  <si>
    <t>8.5.1.5</t>
  </si>
  <si>
    <t>Radio link failure / T311 expiry / Dedicated RLF timer</t>
    <phoneticPr fontId="5" type="noConversion"/>
  </si>
  <si>
    <t>8.5.1.6</t>
    <phoneticPr fontId="5" type="noConversion"/>
  </si>
  <si>
    <t>8.5.4.1</t>
  </si>
  <si>
    <t>C-IoT</t>
    <phoneticPr fontId="4" type="noConversion"/>
  </si>
  <si>
    <t>EMM common procedures</t>
    <phoneticPr fontId="4" type="noConversion"/>
  </si>
  <si>
    <t>Authentication procedure</t>
    <phoneticPr fontId="4" type="noConversion"/>
  </si>
  <si>
    <t>Authentication not accepted by the network, GUTI used, authentication reject and re-authentication</t>
  </si>
  <si>
    <t>9.1.2.3</t>
  </si>
  <si>
    <t>Authentication not accepted by the UE / MAC code failure</t>
  </si>
  <si>
    <t>9.1.2.4</t>
  </si>
  <si>
    <t>Authentication not accepted by the UE / SQN failure</t>
  </si>
  <si>
    <t>9.1.2.5</t>
  </si>
  <si>
    <t>Abnormal cases / Network failing the authentication check</t>
  </si>
  <si>
    <t>9.1.2.6</t>
  </si>
  <si>
    <t>Authentication not accepted by the UE/ non-EPS authentication unacceptable</t>
  </si>
  <si>
    <t>9.1.2.7</t>
  </si>
  <si>
    <t>NAS security mode command</t>
  </si>
  <si>
    <t>NAS security mode command accepted by the UE</t>
    <phoneticPr fontId="4" type="noConversion"/>
  </si>
  <si>
    <t>9.1.3.1</t>
  </si>
  <si>
    <t>9.1.3.2</t>
  </si>
  <si>
    <t>9.1.3.3</t>
  </si>
  <si>
    <t>Identification procedure</t>
  </si>
  <si>
    <t>EMM specific procedures</t>
    <phoneticPr fontId="4" type="noConversion"/>
  </si>
  <si>
    <t>Attach</t>
  </si>
  <si>
    <t>9.2.1.1.1</t>
  </si>
  <si>
    <t>Attach / Success / Last visited TAI, TAI list and equivalent PLMN list handling</t>
  </si>
  <si>
    <t>9.2.1.1.1a</t>
  </si>
  <si>
    <t>Attach Procedure / Success / Last visited TAI, TAI list and equivalent PLMN list handling / Single Frequency operation</t>
    <phoneticPr fontId="4" type="noConversion"/>
  </si>
  <si>
    <t>9.2.1.1.1b</t>
    <phoneticPr fontId="4" type="noConversion"/>
  </si>
  <si>
    <t>Attach / Success / With IMSI, GUTI reallocation</t>
  </si>
  <si>
    <t>9.2.1.1.2</t>
  </si>
  <si>
    <t>9.2.1.1.2a</t>
    <phoneticPr fontId="4" type="noConversion"/>
  </si>
  <si>
    <t>Attach Procedure / Success / Request for obtaining the IPv6 address of the home agent</t>
    <phoneticPr fontId="4" type="noConversion"/>
  </si>
  <si>
    <t>9.2.1.1.3</t>
    <phoneticPr fontId="4" type="noConversion"/>
  </si>
  <si>
    <t>Attach Procedure / Success / Request for obtaining the IPv4 address of the home agent</t>
    <phoneticPr fontId="4" type="noConversion"/>
  </si>
  <si>
    <t>9.2.1.1.4</t>
    <phoneticPr fontId="4" type="noConversion"/>
  </si>
  <si>
    <t>Attach / Success / List of equivalent PLMNs in the ATTACH ACCEPT message</t>
  </si>
  <si>
    <t>9.2.1.1.7</t>
  </si>
  <si>
    <t>Attach Procedure / Success / List of equivalent PLMNs in the ATTACH ACCEPT message / Single Frequency operation</t>
    <phoneticPr fontId="4" type="noConversion"/>
  </si>
  <si>
    <t>Attach / Success / Native GUMMEI</t>
    <phoneticPr fontId="4" type="noConversion"/>
  </si>
  <si>
    <t>9.2.1.1.7b</t>
    <phoneticPr fontId="4" type="noConversion"/>
  </si>
  <si>
    <t>Attach / Success / PSM</t>
    <phoneticPr fontId="4" type="noConversion"/>
  </si>
  <si>
    <t>Attach / Rejected / IMSI invalid</t>
  </si>
  <si>
    <t>9.2.1.1.9</t>
  </si>
  <si>
    <t>Attach / Rejected / Illegal ME</t>
  </si>
  <si>
    <t>9.2.1.1.10</t>
  </si>
  <si>
    <t>Attach / Rejected / EPS services and non-EPS services not allowed</t>
    <phoneticPr fontId="4" type="noConversion"/>
  </si>
  <si>
    <t>9.2.1.1.11</t>
  </si>
  <si>
    <t>Attach / Rejected / EPS services not allowed</t>
    <phoneticPr fontId="4" type="noConversion"/>
  </si>
  <si>
    <t>Attach / Rejected / PLMN not allowed</t>
  </si>
  <si>
    <t>9.2.1.1.13</t>
  </si>
  <si>
    <t>Attach / Rejected / Tracking area not allowed</t>
  </si>
  <si>
    <t>9.2.1.1.14</t>
  </si>
  <si>
    <t>Attach / Rejected / Roaming not allowed in this tracking area</t>
  </si>
  <si>
    <t>9.2.1.1.15</t>
  </si>
  <si>
    <t>Attach / Rejected / EPS services not allowed in this PLMN</t>
  </si>
  <si>
    <t>9.2.1.1.16</t>
  </si>
  <si>
    <t>Attach / Rejected / No suitable cells in tracking area</t>
  </si>
  <si>
    <t>9.2.1.1.17</t>
  </si>
  <si>
    <t>Attach / Abnormal case / Failure due to non integrity protection</t>
    <phoneticPr fontId="4" type="noConversion"/>
  </si>
  <si>
    <t>9.2.1.1.19</t>
    <phoneticPr fontId="4" type="noConversion"/>
  </si>
  <si>
    <t>Attach / Abnormal case / Unsuccessful attach after 5 attempts</t>
  </si>
  <si>
    <t>9.2.1.1.22</t>
  </si>
  <si>
    <t>Attach / Abnormal case / Repeated rejects for network failures</t>
  </si>
  <si>
    <t>9.2.1.1.23</t>
  </si>
  <si>
    <t>Attach / Abnormal case / Change of cell into a new tracking area</t>
  </si>
  <si>
    <t>9.2.1.1.24</t>
  </si>
  <si>
    <t>Attach / Abnormal case / Mobile originated detach required</t>
  </si>
  <si>
    <t>9.2.1.1.25</t>
  </si>
  <si>
    <t>9.2.1.1.26</t>
  </si>
  <si>
    <t>Attach / Abnormal case / Network reject with Extended Wait Timer</t>
    <phoneticPr fontId="4" type="noConversion"/>
  </si>
  <si>
    <t>9.2.1.1.27</t>
    <phoneticPr fontId="4" type="noConversion"/>
  </si>
  <si>
    <t>Attach Procedure / EAB broadcast handling / ExtendedAccessBarring configured in the UE</t>
    <phoneticPr fontId="4" type="noConversion"/>
  </si>
  <si>
    <t>9.2.1.1.27a</t>
    <phoneticPr fontId="4" type="noConversion"/>
  </si>
  <si>
    <t>Attach / Abnormal case / ESM failure</t>
    <phoneticPr fontId="4" type="noConversion"/>
  </si>
  <si>
    <t>9.2.1.1.30</t>
    <phoneticPr fontId="4" type="noConversion"/>
  </si>
  <si>
    <t>Attach / success / SMS only</t>
    <phoneticPr fontId="4" type="noConversion"/>
  </si>
  <si>
    <t>UE initiated detach / UE switched off</t>
    <phoneticPr fontId="5" type="noConversion"/>
  </si>
  <si>
    <t>9.2.2.1.1</t>
  </si>
  <si>
    <t>UE initiated detach / USIM removed from the UE</t>
  </si>
  <si>
    <t>9.2.2.1.2</t>
  </si>
  <si>
    <t>UE initiated detach / Abnormal case / Local detach after 5 attempts due to no network response</t>
  </si>
  <si>
    <t>9.2.2.1.6</t>
  </si>
  <si>
    <t>UE initiated detach / Abnormal case / Detach procedure collision</t>
  </si>
  <si>
    <t>9.2.2.1.7</t>
  </si>
  <si>
    <t>UE initiated detach / Abnormal case / Detach and EMM common procedure collision</t>
  </si>
  <si>
    <t>9.2.2.1.8</t>
  </si>
  <si>
    <t>UE initiated detach / Abnormal case / Change of cell into a new tracking area</t>
  </si>
  <si>
    <t>9.2.2.1.9</t>
  </si>
  <si>
    <t>NW initiated detach / Re-attach required</t>
  </si>
  <si>
    <t>9.2.2.2.1</t>
  </si>
  <si>
    <t>NW initiated detach / IMSI detach</t>
  </si>
  <si>
    <t>9.2.2.2.2</t>
  </si>
  <si>
    <t>NW initiated detach / Abnormal case / EMM cause not included</t>
  </si>
  <si>
    <t>9.2.2.2.14</t>
  </si>
  <si>
    <t>TAU procedure</t>
    <phoneticPr fontId="5" type="noConversion"/>
  </si>
  <si>
    <t>Normal tracking area update / Accepted</t>
  </si>
  <si>
    <t>9.2.3.1.1</t>
  </si>
  <si>
    <t>Normal tracking area update / Accepted / PSM</t>
    <phoneticPr fontId="4" type="noConversion"/>
  </si>
  <si>
    <t>9.2.3.1.1a</t>
    <phoneticPr fontId="4" type="noConversion"/>
  </si>
  <si>
    <t>Normal tracking area update / List of equivalent PLMNs in the TRACKING AREA UPDATE ACCEPT message</t>
  </si>
  <si>
    <t>9.2.3.1.4</t>
  </si>
  <si>
    <t>UE receives an indication that the RRC connection was released with cause "load balancing TAU required"</t>
  </si>
  <si>
    <t>9.2.3.1.8</t>
  </si>
  <si>
    <t>Normal tracking area update / low priority override</t>
    <phoneticPr fontId="4" type="noConversion"/>
  </si>
  <si>
    <t>9.2.3.1.8a</t>
    <phoneticPr fontId="4" type="noConversion"/>
  </si>
  <si>
    <t>Normal tracking area update / EAB broadcast handling / ExtendedAccessBarring configured in the UE / ExtendedAccessBarring and Override_ExtendedAccessBarring configured in the UE</t>
    <phoneticPr fontId="4" type="noConversion"/>
  </si>
  <si>
    <t>9.2.3.1.8b</t>
    <phoneticPr fontId="4" type="noConversion"/>
  </si>
  <si>
    <t>Normal tracking area update / NAS signalling connection recovery</t>
  </si>
  <si>
    <t>9.2.3.1.9a</t>
  </si>
  <si>
    <t>Normal tracking area update / Rejected / IMSI invalid</t>
  </si>
  <si>
    <t>9.2.3.1.10</t>
  </si>
  <si>
    <t>Normal tracking area update / Rejected / Illegal ME</t>
  </si>
  <si>
    <t>9.2.3.1.11</t>
  </si>
  <si>
    <t>Normal tracking area update / Rejected / EPS service not allowed</t>
  </si>
  <si>
    <t>9.2.3.1.12</t>
  </si>
  <si>
    <t>Normal tracking area update / Rejected / UE identity cannot be derived by the network</t>
  </si>
  <si>
    <t>9.2.3.1.13</t>
  </si>
  <si>
    <t>Normal tracking area update / Rejected / UE implicitly detached</t>
  </si>
  <si>
    <t>9.2.3.1.14</t>
  </si>
  <si>
    <t>Normal tracking area update / Rejected / PLMN not allowed</t>
  </si>
  <si>
    <t>9.2.3.1.15</t>
  </si>
  <si>
    <t>Normal tracking area update / Rejected / PLMN not allowed / Single Frequency operation</t>
    <phoneticPr fontId="4" type="noConversion"/>
  </si>
  <si>
    <t>Normal tracking area update / Rejected / Tracking area not allowed</t>
  </si>
  <si>
    <t>9.2.3.1.16</t>
  </si>
  <si>
    <t>Normal tracking area update / Rejected / Roaming not allowed in this tracking area</t>
  </si>
  <si>
    <t>9.2.3.1.17</t>
  </si>
  <si>
    <t>Normal tracking area update / Rejected / EPS services not allowed in this PLMN</t>
  </si>
  <si>
    <t>9.2.3.1.18</t>
  </si>
  <si>
    <t>Normal tracking area update / Rejected / EPS services not allowed in this PLMN / Single Frequency operation</t>
    <phoneticPr fontId="4" type="noConversion"/>
  </si>
  <si>
    <t>Normal tracking area update / Rejected / No suitable cells in tracking area</t>
  </si>
  <si>
    <t>9.2.3.1.19</t>
  </si>
  <si>
    <t>Normal tracking area update / Abnormal case / access barred due to access class control or NAS signalling connection establishment rejected by the network</t>
  </si>
  <si>
    <t>9.2.3.1.22</t>
  </si>
  <si>
    <t>Normal tracking area update / Abnormal case / Success after several attempts due to no network response / TA belongs to TAI list and status is UPDATED</t>
  </si>
  <si>
    <t>9.2.3.1.23</t>
  </si>
  <si>
    <t>Normal tracking area update / Abnormal case / Failure after 5 attempts due to no network response</t>
  </si>
  <si>
    <t>9.2.3.1.25</t>
  </si>
  <si>
    <t>Normal tracking area update / Abnormal case / TRACKING AREA UPDATE REJECT</t>
  </si>
  <si>
    <t>9.2.3.1.26</t>
  </si>
  <si>
    <t>Normal tracking area update / Abnormal case / Change of cell into a new tracking area</t>
  </si>
  <si>
    <t>9.2.3.1.27</t>
  </si>
  <si>
    <t>Normal tracking area update / Abnormal case / Tracking area updating and detach procedure collision</t>
  </si>
  <si>
    <t>9.2.3.1.28</t>
  </si>
  <si>
    <t>EMM connection management procedure</t>
    <phoneticPr fontId="4" type="noConversion"/>
  </si>
  <si>
    <t>Service request</t>
    <phoneticPr fontId="4" type="noConversion"/>
  </si>
  <si>
    <t>9.3.1.1</t>
    <phoneticPr fontId="4" type="noConversion"/>
  </si>
  <si>
    <t>9.3.1.4</t>
    <phoneticPr fontId="5" type="noConversion"/>
  </si>
  <si>
    <t>9.3.1.5</t>
    <phoneticPr fontId="5" type="noConversion"/>
  </si>
  <si>
    <t>9.3.1.6</t>
    <phoneticPr fontId="5" type="noConversion"/>
  </si>
  <si>
    <t>9.3.1.7</t>
    <phoneticPr fontId="5" type="noConversion"/>
  </si>
  <si>
    <t>9.3.1.16</t>
    <phoneticPr fontId="5" type="noConversion"/>
  </si>
  <si>
    <t>9.3.1.17</t>
    <phoneticPr fontId="5" type="noConversion"/>
  </si>
  <si>
    <t>NAS security</t>
    <phoneticPr fontId="4" type="noConversion"/>
  </si>
  <si>
    <t>9.4.1</t>
  </si>
  <si>
    <t>Integrity protection / Correct functionality of EPS NAS integrity algorithm / AES</t>
  </si>
  <si>
    <t>9.4.2</t>
  </si>
  <si>
    <t>9.4.3</t>
  </si>
  <si>
    <t>Ciphering and deciphering / Correct functionality of EPS NAS encryption algorithm / AES</t>
  </si>
  <si>
    <t>9.4.4</t>
  </si>
  <si>
    <t>Ciphering and deciphering / Correct functionality of EPS NAS integrity algorithm / ZUC</t>
    <phoneticPr fontId="5" type="noConversion"/>
  </si>
  <si>
    <t>9.4.5</t>
  </si>
  <si>
    <t>Ciphering and deciphering / Correct functionality of EPS NAS encryption algorithm / ZUC</t>
    <phoneticPr fontId="5" type="noConversion"/>
  </si>
  <si>
    <t>9.4.6</t>
  </si>
  <si>
    <t>EPS session management</t>
    <phoneticPr fontId="4" type="noConversion"/>
  </si>
  <si>
    <t>Dedicated EPS bearer context activation / Success</t>
  </si>
  <si>
    <t>10.2.1</t>
  </si>
  <si>
    <t>EPS bearer context modification / Success</t>
  </si>
  <si>
    <t>10.3.1</t>
  </si>
  <si>
    <t>EPS bearer context deactivation / Success</t>
  </si>
  <si>
    <t>10.4.1</t>
  </si>
  <si>
    <t>UE requested PDN connectivity procedure accepted by the network</t>
  </si>
  <si>
    <t>10.5.1</t>
  </si>
  <si>
    <t>UE requested PDN connectivity accepted / Dual priority / T3396 override</t>
  </si>
  <si>
    <t>10.5.1a</t>
  </si>
  <si>
    <t>UE requested PDN connectivity accepted / Dual priority / T3346 override</t>
  </si>
  <si>
    <t>10.5.1b</t>
  </si>
  <si>
    <t>UE requested PDN connectivity procedure not accepted</t>
  </si>
  <si>
    <t>10.5.3</t>
  </si>
  <si>
    <t>UE requested PDN connectivity not accepted / Network reject with Extended Wait Timer</t>
  </si>
  <si>
    <t>10.5.4</t>
  </si>
  <si>
    <t>UE requested PDN disconnect procedure accepted by the network</t>
  </si>
  <si>
    <t>10.6.1</t>
  </si>
  <si>
    <t>UE requested bearer resource allocation accepted by the network / New EPS bearer context</t>
  </si>
  <si>
    <t>10.7.1</t>
  </si>
  <si>
    <t>UE requested bearer resource allocation accepted by the network / Existing EPS bearer context</t>
  </si>
  <si>
    <t>10.7.2</t>
  </si>
  <si>
    <t>UE requested bearer resource allocation not accepted by the network</t>
  </si>
  <si>
    <t>10.7.3</t>
  </si>
  <si>
    <t>UE requested bearer resource allocation / Expiry of timer T3480</t>
  </si>
  <si>
    <t>10.7.4</t>
  </si>
  <si>
    <t>UE requested bearer resource allocation / BEARER RESOURCE ALLOCATION REJECT message including cause #43 "unknown EPS bearer context"</t>
  </si>
  <si>
    <t>10.7.5</t>
  </si>
  <si>
    <t>UE requested bearer resource modification accepted by the network / New EPS bearer context</t>
  </si>
  <si>
    <t>10.8.1</t>
  </si>
  <si>
    <t>UE requested bearer resource modification accepted by the network / Existing EPS bearer context</t>
  </si>
  <si>
    <t>10.8.2</t>
  </si>
  <si>
    <t>UE requested bearer resource modification not accepted by the network</t>
  </si>
  <si>
    <t>10.8.3</t>
  </si>
  <si>
    <t>UE requested bearer resource modification / Cause #36 "regular deactivation"</t>
  </si>
  <si>
    <t>10.8.4</t>
  </si>
  <si>
    <t>UE requested bearer resource modification / BEARER RESOURCE MODIFICATION REJECT message including cause #43 "unknown EPS bearer context"</t>
  </si>
  <si>
    <t>10.8.5</t>
  </si>
  <si>
    <t>UE requested bearer resource modification / Collision of a UE requested bearer resource modification procedure and EPS bearer context deactivation procedure</t>
  </si>
  <si>
    <t>10.8.6</t>
  </si>
  <si>
    <t>UE requested bearer resource modification / Expiry of timer T3481</t>
  </si>
  <si>
    <t>10.8.7</t>
  </si>
  <si>
    <t>UE requested bearer resource modification / Dual priority / low priority override</t>
  </si>
  <si>
    <t>10.8.8</t>
  </si>
  <si>
    <t>UE routing of uplinks packets</t>
  </si>
  <si>
    <t>10.9.1</t>
  </si>
  <si>
    <t>Others</t>
    <phoneticPr fontId="4" type="noConversion"/>
  </si>
  <si>
    <t>SMS over SGs</t>
    <phoneticPr fontId="5" type="noConversion"/>
  </si>
  <si>
    <t>FFS</t>
    <phoneticPr fontId="5" type="noConversion"/>
  </si>
  <si>
    <t>Comments</t>
    <phoneticPr fontId="4" type="noConversion"/>
  </si>
  <si>
    <t>New loop back mode required for CP</t>
    <phoneticPr fontId="4" type="noConversion"/>
  </si>
  <si>
    <t>RRC connection reconfiguration / UE Assistance Information</t>
    <phoneticPr fontId="5" type="noConversion"/>
  </si>
  <si>
    <t>Service request initiated by UE for user data under UP</t>
    <phoneticPr fontId="4" type="noConversion"/>
  </si>
  <si>
    <t>network paging UE for EPS service under UP</t>
    <phoneticPr fontId="5" type="noConversion"/>
  </si>
  <si>
    <t>network paging UE for EPS service under CP</t>
    <phoneticPr fontId="5" type="noConversion"/>
  </si>
  <si>
    <t>TAU / accepted/UE request for under CP</t>
    <phoneticPr fontId="5" type="noConversion"/>
  </si>
  <si>
    <t>TAU / accepted/UE request for under UP</t>
    <phoneticPr fontId="5" type="noConversion"/>
  </si>
  <si>
    <t>Radio link failure / RRC connection release to RRC_Idle under CP</t>
    <phoneticPr fontId="5" type="noConversion"/>
  </si>
  <si>
    <t>Radio link failure / RRC connection re-establishment success under UP</t>
    <phoneticPr fontId="5" type="noConversion"/>
  </si>
  <si>
    <t>RRC connection reconfiguration / DRB reconfiguration / Success / under UP</t>
    <phoneticPr fontId="5" type="noConversion"/>
  </si>
  <si>
    <t>RRC connection reconfiguration / Radio bearer establishment / Success / Dedicated bearer / ROHC configured under UP</t>
    <phoneticPr fontId="5" type="noConversion"/>
  </si>
  <si>
    <t>RRC connection reconfiguration / Radio bearer establishment for transition from RRC_IDLE to RRC_CONNECTED / Success / Default bearer / Early bearer establishment under UP</t>
    <phoneticPr fontId="5" type="noConversion"/>
  </si>
  <si>
    <t>Integrity protection / Correct functionality of EPS AS integrity algorithms / ZUC under UP</t>
    <phoneticPr fontId="4" type="noConversion"/>
  </si>
  <si>
    <t>Integrity protection / Correct functionality of EPS AS integrity algorithms / AES under UP</t>
    <phoneticPr fontId="4" type="noConversion"/>
  </si>
  <si>
    <t>Integrity protection / Correct functionality of EPS AS integrity algorithms / SNOW3G under UP</t>
    <phoneticPr fontId="4" type="noConversion"/>
  </si>
  <si>
    <t>Ciphering and deciphering / Correct functionality of EPS UP encryption algorithms / ZUC under UP</t>
    <phoneticPr fontId="4" type="noConversion"/>
  </si>
  <si>
    <t>Ciphering and deciphering / Correct functionality of EPS AS encryption algorithms / ZUC under UP</t>
    <phoneticPr fontId="4" type="noConversion"/>
  </si>
  <si>
    <t>Ciphering and deciphering / Correct functionality of EPS UP encryption algorithms / AES under UP</t>
    <phoneticPr fontId="4" type="noConversion"/>
  </si>
  <si>
    <t>Ciphering and deciphering / Correct functionality of EPS AS encryption algorithms / AES under UP</t>
    <phoneticPr fontId="4" type="noConversion"/>
  </si>
  <si>
    <t>Ciphering and deciphering / Correct functionality of EPS UP encryption algorithms / SNOW3G under UP</t>
    <phoneticPr fontId="4" type="noConversion"/>
  </si>
  <si>
    <t>Ciphering and deciphering / Correct functionality of EPS AS encryption algorithms / SNOW3G under UP</t>
    <phoneticPr fontId="4" type="noConversion"/>
  </si>
  <si>
    <t>Multiple PDN surpport / under CP and UP</t>
    <phoneticPr fontId="5" type="noConversion"/>
  </si>
  <si>
    <t>Correct selection of RACH parameters / Preamble selected by MAC itself / Contention based random access procedure / Coverage level</t>
    <phoneticPr fontId="4" type="noConversion"/>
  </si>
  <si>
    <t>AM RLC / Receiver status triggers</t>
    <phoneticPr fontId="4" type="noConversion"/>
  </si>
  <si>
    <t>7.2.3.10</t>
    <phoneticPr fontId="4" type="noConversion"/>
  </si>
  <si>
    <t>Reordering and t-StatusProhibit are not supported.                                                                                                                                                                                                                                                                New loop back mode required for CP</t>
    <phoneticPr fontId="4" type="noConversion"/>
  </si>
  <si>
    <t>RRC Connection Establishment / Multi-PRB</t>
    <phoneticPr fontId="5" type="noConversion"/>
  </si>
  <si>
    <t>RRC connection  suspend-resume / Fallback to RRC Connection Establishment Success</t>
    <phoneticPr fontId="5" type="noConversion"/>
  </si>
  <si>
    <t>Attach / UE requested PDN connectivity accepted by network / Header Compression</t>
    <phoneticPr fontId="5" type="noConversion"/>
  </si>
  <si>
    <t>Detach</t>
    <phoneticPr fontId="4" type="noConversion"/>
  </si>
  <si>
    <t>C01</t>
    <phoneticPr fontId="4" type="noConversion"/>
  </si>
  <si>
    <t>C02</t>
    <phoneticPr fontId="4" type="noConversion"/>
  </si>
  <si>
    <t>R</t>
    <phoneticPr fontId="4" type="noConversion"/>
  </si>
  <si>
    <t>C03</t>
    <phoneticPr fontId="4" type="noConversion"/>
  </si>
  <si>
    <t>C04</t>
    <phoneticPr fontId="4" type="noConversion"/>
  </si>
  <si>
    <t xml:space="preserve">C01=UP </t>
    <phoneticPr fontId="3" type="noConversion"/>
  </si>
  <si>
    <t>C02=UP +2DRBs</t>
    <phoneticPr fontId="3" type="noConversion"/>
  </si>
  <si>
    <t>C03=UP + Milti-PRB</t>
    <phoneticPr fontId="3" type="noConversion"/>
  </si>
  <si>
    <t>C04=MultiTone</t>
    <phoneticPr fontId="3" type="noConversion"/>
  </si>
  <si>
    <t>C05=Attach without PDN</t>
    <phoneticPr fontId="3" type="noConversion"/>
  </si>
  <si>
    <t xml:space="preserve">CIOT capability indication and negotiation
</t>
    <phoneticPr fontId="4" type="noConversion"/>
  </si>
  <si>
    <t xml:space="preserve">CIOT capability indication and negotiation
</t>
    <phoneticPr fontId="4" type="noConversion"/>
  </si>
  <si>
    <t>SMS without combined attach</t>
    <phoneticPr fontId="4" type="noConversion"/>
  </si>
  <si>
    <t>FFS</t>
    <phoneticPr fontId="4" type="noConversion"/>
  </si>
  <si>
    <t xml:space="preserve">CIOT capability indication and negotiation
</t>
    <phoneticPr fontId="4" type="noConversion"/>
  </si>
  <si>
    <t xml:space="preserve">CIOT capability indication and negotiation
</t>
    <phoneticPr fontId="4" type="noConversion"/>
  </si>
  <si>
    <t xml:space="preserve">Paging response for MT CIoT data
</t>
    <phoneticPr fontId="4" type="noConversion"/>
  </si>
  <si>
    <t xml:space="preserve">EMM procedure on CIOT Optimization; DATA SERVICE REQUEST procedure </t>
  </si>
  <si>
    <t xml:space="preserve">ESM procedure on CIOT Optimization; New EPS procedure  ESM DATA TRANSPORT </t>
    <phoneticPr fontId="4" type="noConversion"/>
  </si>
  <si>
    <t xml:space="preserve">FFS; Simultaneous support of CP &amp; UP optimizations </t>
    <phoneticPr fontId="4" type="noConversion"/>
  </si>
  <si>
    <t>LCID mapping for SRB1 and SRB1bis</t>
    <phoneticPr fontId="4" type="noConversion"/>
  </si>
  <si>
    <t>Suspend/Resume procedure</t>
    <phoneticPr fontId="4" type="noConversion"/>
  </si>
  <si>
    <t>Reordering and t-StatusProhibit are not supported.
New loop back mode required for CP</t>
    <phoneticPr fontId="5" type="noConversion"/>
  </si>
  <si>
    <t>Network sharing (up to 6 PLMNs)</t>
    <phoneticPr fontId="5" type="noConversion"/>
  </si>
  <si>
    <t>Access Control</t>
    <phoneticPr fontId="4" type="noConversion"/>
  </si>
  <si>
    <t>Two “direct indication” bits are used for SI update, for cases when SI change notification is done without paging.</t>
    <phoneticPr fontId="5" type="noConversion"/>
  </si>
  <si>
    <t>Access Control.
mo-Exception-Data.</t>
    <phoneticPr fontId="4" type="noConversion"/>
  </si>
  <si>
    <t>Multi-PRB</t>
  </si>
  <si>
    <t>Multiple DRBs</t>
    <phoneticPr fontId="4" type="noConversion"/>
  </si>
  <si>
    <t>Multiple DRBs(could be tested)</t>
    <phoneticPr fontId="4" type="noConversion"/>
  </si>
  <si>
    <t>Multiple DRBs(could be tested).
DRB1 can be released for NB-IoT?</t>
    <phoneticPr fontId="5" type="noConversion"/>
  </si>
  <si>
    <t>General</t>
    <phoneticPr fontId="4" type="noConversion"/>
  </si>
  <si>
    <t xml:space="preserve">CP MO Data Transmission </t>
    <phoneticPr fontId="4" type="noConversion"/>
  </si>
  <si>
    <t>G1</t>
    <phoneticPr fontId="4" type="noConversion"/>
  </si>
  <si>
    <t>G2</t>
  </si>
  <si>
    <t>Covered by</t>
    <phoneticPr fontId="4" type="noConversion"/>
  </si>
  <si>
    <t>G2</t>
    <phoneticPr fontId="4" type="noConversion"/>
  </si>
  <si>
    <t>Random access procedure / Successful / Multi-PRB</t>
    <phoneticPr fontId="5" type="noConversion"/>
  </si>
  <si>
    <t>Multi-PRB</t>
    <phoneticPr fontId="4" type="noConversion"/>
  </si>
  <si>
    <t>UL-SCH transport block size selection / DCI format 0 for multi-tone</t>
    <phoneticPr fontId="4" type="noConversion"/>
  </si>
  <si>
    <t>Multi-tone.
New loop back mode required for CP</t>
    <phoneticPr fontId="5" type="noConversion"/>
  </si>
  <si>
    <t>Radio bearer establishment</t>
    <phoneticPr fontId="5" type="noConversion"/>
  </si>
  <si>
    <t>G3</t>
    <phoneticPr fontId="4" type="noConversion"/>
  </si>
  <si>
    <t xml:space="preserve">UP MO Data Transmission </t>
    <phoneticPr fontId="4" type="noConversion"/>
  </si>
  <si>
    <t>Registration and Radio bearer configuration under CP</t>
    <phoneticPr fontId="4" type="noConversion"/>
  </si>
  <si>
    <t>Registration and Radio bearer configuration under UP</t>
    <phoneticPr fontId="4" type="noConversion"/>
  </si>
  <si>
    <t>G4</t>
    <phoneticPr fontId="4" type="noConversion"/>
  </si>
  <si>
    <t>CP MT Data Transmission</t>
    <phoneticPr fontId="4" type="noConversion"/>
  </si>
  <si>
    <t>G5</t>
    <phoneticPr fontId="4" type="noConversion"/>
  </si>
  <si>
    <t>Paging+Data service request</t>
    <phoneticPr fontId="4" type="noConversion"/>
  </si>
  <si>
    <t>ATTACH(CP negotiation) + ESM DATA TRANSPORT</t>
    <phoneticPr fontId="4" type="noConversion"/>
  </si>
  <si>
    <t>G2</t>
    <phoneticPr fontId="4" type="noConversion"/>
  </si>
  <si>
    <t>G4</t>
    <phoneticPr fontId="4" type="noConversion"/>
  </si>
  <si>
    <t>G3</t>
    <phoneticPr fontId="4" type="noConversion"/>
  </si>
  <si>
    <t>G3</t>
    <phoneticPr fontId="4" type="noConversion"/>
  </si>
  <si>
    <t>G3</t>
    <phoneticPr fontId="4" type="noConversion"/>
  </si>
  <si>
    <t>Control Plane Service request / Abnormal case / Switch off</t>
    <phoneticPr fontId="5" type="noConversion"/>
  </si>
  <si>
    <t>Control Plane Service request / Abnormal case / Procedure collision</t>
    <phoneticPr fontId="5" type="noConversion"/>
  </si>
  <si>
    <t>Control Plane Service request initiated by UE for user data</t>
    <phoneticPr fontId="5" type="noConversion"/>
  </si>
  <si>
    <t>Control Plane Service request / AS indication about release of RRC connection</t>
    <phoneticPr fontId="5" type="noConversion"/>
  </si>
  <si>
    <t>Control Plane Service request / AS indication about bearer establishment for user plane</t>
    <phoneticPr fontId="5" type="noConversion"/>
  </si>
  <si>
    <t>Control Plane Service request / switch from CP to UP</t>
    <phoneticPr fontId="4" type="noConversion"/>
  </si>
  <si>
    <t>UE need to take the CIOT capability that network broadcast in SIB into consideration during PLMN selection</t>
    <phoneticPr fontId="4" type="noConversion"/>
  </si>
  <si>
    <t xml:space="preserve">Attach / success / UE request under UP </t>
    <phoneticPr fontId="5" type="noConversion"/>
  </si>
  <si>
    <t xml:space="preserve">Attach / success / UE request under CP </t>
    <phoneticPr fontId="5" type="noConversion"/>
  </si>
  <si>
    <t xml:space="preserve">Attach / success/ attach without PDN </t>
    <phoneticPr fontId="4" type="noConversion"/>
  </si>
  <si>
    <t xml:space="preserve">CIOT capability indication and negotiation; Support of EMM-REGISTERED without PDN connectivity
</t>
    <phoneticPr fontId="4" type="noConversion"/>
  </si>
  <si>
    <t>Support of EMM-REGISTERED without PDN connectivity</t>
    <phoneticPr fontId="4" type="noConversion"/>
  </si>
  <si>
    <t>C05</t>
    <phoneticPr fontId="4" type="noConversion"/>
  </si>
  <si>
    <t>R</t>
    <phoneticPr fontId="4" type="noConversion"/>
  </si>
  <si>
    <t>G1</t>
    <phoneticPr fontId="4" type="noConversion"/>
  </si>
  <si>
    <t>G1</t>
    <phoneticPr fontId="4" type="noConversion"/>
  </si>
  <si>
    <t>C01</t>
    <phoneticPr fontId="4" type="noConversion"/>
  </si>
  <si>
    <t xml:space="preserve">Partially ciphering / CONTROL PLANE SERVICE REQUEST including ciphered ESM DATA TRANSPORT </t>
    <phoneticPr fontId="4" type="noConversion"/>
  </si>
  <si>
    <t>G4</t>
    <phoneticPr fontId="4" type="noConversion"/>
  </si>
  <si>
    <t>PDN connectivity request/IP data delivery / Header compression</t>
    <phoneticPr fontId="5" type="noConversion"/>
  </si>
  <si>
    <t xml:space="preserve">MT-SMS transfer / Contol Plane Service request </t>
    <phoneticPr fontId="5" type="noConversion"/>
  </si>
  <si>
    <t xml:space="preserve">MO-SMS transfer / Contol Plane Service request </t>
    <phoneticPr fontId="5" type="noConversion"/>
  </si>
  <si>
    <t xml:space="preserve">IP PDN connection;Header compression
</t>
    <phoneticPr fontId="5" type="noConversion"/>
  </si>
  <si>
    <t xml:space="preserve">UE request PDN connectivity  under CP/ ESM DATA TRANSPORT </t>
    <phoneticPr fontId="4" type="noConversion"/>
  </si>
  <si>
    <t>PLMN selection / UE should not request the CIOT optimization that network not broadcast</t>
    <phoneticPr fontId="4" type="noConversion"/>
  </si>
  <si>
    <t>CCCH mapped to UL SCH/ DL-SCH / Reserved Logical Channel ID</t>
    <phoneticPr fontId="5" type="noConversion"/>
  </si>
  <si>
    <t>LCID of SRB1 mapped to invalid Logical Channel ID from CP solution under UP</t>
    <phoneticPr fontId="4" type="noConversion"/>
  </si>
  <si>
    <t>R</t>
    <phoneticPr fontId="4" type="noConversion"/>
  </si>
  <si>
    <t>Modify</t>
    <phoneticPr fontId="4" type="noConversion"/>
  </si>
  <si>
    <t>New loop back mode required for CP</t>
    <phoneticPr fontId="5" type="noConversion"/>
  </si>
  <si>
    <t>R</t>
    <phoneticPr fontId="4" type="noConversion"/>
  </si>
  <si>
    <t>Correct handling of MAC control information / Random access procedure for UL data available</t>
    <phoneticPr fontId="5" type="noConversion"/>
  </si>
  <si>
    <t>New</t>
    <phoneticPr fontId="5" type="noConversion"/>
  </si>
  <si>
    <t>New loop back mode required for CP</t>
    <phoneticPr fontId="5" type="noConversion"/>
  </si>
  <si>
    <t>DL-SCH transport block size selection / DCI format N1</t>
    <phoneticPr fontId="4" type="noConversion"/>
  </si>
  <si>
    <t>New loop back mode required for CP</t>
    <phoneticPr fontId="5" type="noConversion"/>
  </si>
  <si>
    <t>New loop back mode required for CP</t>
    <phoneticPr fontId="5" type="noConversion"/>
  </si>
  <si>
    <t>R</t>
    <phoneticPr fontId="4" type="noConversion"/>
  </si>
  <si>
    <t>R</t>
    <phoneticPr fontId="4" type="noConversion"/>
  </si>
  <si>
    <t>New loop back mode required for CP</t>
    <phoneticPr fontId="5" type="noConversion"/>
  </si>
  <si>
    <t>AM RLC / Polling for status</t>
    <phoneticPr fontId="5" type="noConversion"/>
  </si>
  <si>
    <t>R</t>
    <phoneticPr fontId="4" type="noConversion"/>
  </si>
  <si>
    <t>AM RLC / Reconfiguration of RLC parameters by upper layers</t>
    <phoneticPr fontId="5" type="noConversion"/>
  </si>
  <si>
    <t>New loop back mode required for CP</t>
    <phoneticPr fontId="4" type="noConversion"/>
  </si>
  <si>
    <t>R</t>
    <phoneticPr fontId="4" type="noConversion"/>
  </si>
  <si>
    <t>Reuse</t>
    <phoneticPr fontId="4" type="noConversion"/>
  </si>
  <si>
    <t>RRC connection establishment  / Access Barring for UE with AC 0 to 9</t>
    <phoneticPr fontId="5" type="noConversion"/>
  </si>
  <si>
    <t>Access Control.</t>
  </si>
  <si>
    <t>RRC connection establishment  / Access Barring for UE with AC 11 to 15</t>
    <phoneticPr fontId="5" type="noConversion"/>
  </si>
  <si>
    <t>RRC connection establishment / Access Barring / MO exception data</t>
    <phoneticPr fontId="5" type="noConversion"/>
  </si>
  <si>
    <t>R</t>
    <phoneticPr fontId="4" type="noConversion"/>
  </si>
  <si>
    <t>8.1.3.11</t>
    <phoneticPr fontId="5" type="noConversion"/>
  </si>
  <si>
    <t>RRC connection suspend-resume / Success</t>
    <phoneticPr fontId="5" type="noConversion"/>
  </si>
  <si>
    <t>C01</t>
    <phoneticPr fontId="4" type="noConversion"/>
  </si>
  <si>
    <t>RRC connection suspend-resume / Success / different cell</t>
    <phoneticPr fontId="5" type="noConversion"/>
  </si>
  <si>
    <t>Suspend/Resume procedure
with or without rrc-SuspendIndication</t>
    <phoneticPr fontId="4" type="noConversion"/>
  </si>
  <si>
    <t>8.2.1.5</t>
    <phoneticPr fontId="5" type="noConversion"/>
  </si>
  <si>
    <t>RRC connection reconfiguration / SRB reconfiguration / Success</t>
    <phoneticPr fontId="5" type="noConversion"/>
  </si>
  <si>
    <t>RRC connection reconfiguration / Radio bearer release / Success / under UP</t>
    <phoneticPr fontId="5" type="noConversion"/>
  </si>
  <si>
    <t>G2</t>
    <phoneticPr fontId="4" type="noConversion"/>
  </si>
  <si>
    <t>Radio link failure / T301 expiry</t>
    <phoneticPr fontId="5" type="noConversion"/>
  </si>
  <si>
    <t>Reuse</t>
    <phoneticPr fontId="4" type="noConversion"/>
  </si>
  <si>
    <t>UE capability transfer / Success</t>
    <phoneticPr fontId="5" type="noConversion"/>
  </si>
  <si>
    <t>General</t>
    <phoneticPr fontId="4" type="noConversion"/>
  </si>
  <si>
    <t>Paging</t>
    <phoneticPr fontId="4" type="noConversion"/>
  </si>
  <si>
    <t>NAS security</t>
    <phoneticPr fontId="4" type="noConversion"/>
  </si>
  <si>
    <t>SMS</t>
    <phoneticPr fontId="4" type="noConversion"/>
  </si>
  <si>
    <t xml:space="preserve">Second TP is not needed. It is a straightforward Authentication after switch on which is implicit tested in all TCs which start from switch-off
</t>
  </si>
  <si>
    <t>All these can be combined in a single TC. The NB-IoT addition is simply simulating a NB-IoT RAT, NB-IoT CIoT Message conntent, NB-IoT CIoT completion of an Attach Procedure</t>
  </si>
  <si>
    <t>Attach Procedure / AttachWithIMSI configured / Selected PLMN is neither the registered PLMN nor in the list of equivalent PLMNs / Success</t>
  </si>
  <si>
    <t xml:space="preserve">Parts from this is also part of from many other TC - we simply have to ensure that all covered here is also simulated and hence tested- </t>
  </si>
  <si>
    <t>General: Most if not all of the legacy TCs in this section include PDN establishment. It seems that non of it is needed for the TPs and hence shall not be a requirement for the TC</t>
  </si>
  <si>
    <t>Combine</t>
  </si>
  <si>
    <t>9.2.1.1.12</t>
  </si>
  <si>
    <t>this TC even for the legacy comprises exactly the same thing which TC 9.1.2.4 does</t>
  </si>
  <si>
    <t>We do not need for this TC to have the UE registered in the preamble. We simply want start from switch-off.
Secondly, because this TC ends with successfull attach, we should move the requirement to a successfull attach TC.</t>
  </si>
  <si>
    <t>the same as with 9.2.1.1.22 above</t>
  </si>
  <si>
    <t>This can easily be added to a successfully attach TC (why not to TCs in section 6?)</t>
  </si>
  <si>
    <t>this can be added to any attach successfull TC</t>
  </si>
  <si>
    <t>EPS bearer setup</t>
  </si>
  <si>
    <t>9.2.1.1.7c</t>
  </si>
  <si>
    <t>9.2.1.1.7a</t>
  </si>
  <si>
    <t xml:space="preserve">Like with the attach TC in 9.2.1.1.7a
Parts from this is also part of from many other TC - we simply have to ensure that all covered here is also simulated and hence tested- </t>
  </si>
  <si>
    <t>9.2.3.1.18a</t>
  </si>
  <si>
    <t>9.2.3.1.15a</t>
  </si>
  <si>
    <t>Control Plane Service request / reject/ unciphered ESM message container/ cause #9</t>
  </si>
  <si>
    <t>General comment: encryption algorithms are expensive. Adding more than one will make the implementation more expensive - is it forseen for NB-IOT devices to have many algorithms?</t>
  </si>
  <si>
    <t>Integrity protection / Correct functionality of EPS NAS integrity algorithm / SNOW3G</t>
  </si>
  <si>
    <t>This is valid also for legacy but why don't we have integrity and ciphering with SNOW3G test at the same time</t>
  </si>
  <si>
    <t>This is valid also for legacy but why don't we have integrity and ciphering with AES test at the same time</t>
  </si>
  <si>
    <t>This is valid also for legacy but why don't we have integrity and ciphering with ZUC test at the same time</t>
  </si>
  <si>
    <t>When the same TC exist in two versions one for Multui and one for single Frequency scenario then Consider only the single frequency operation TC</t>
  </si>
  <si>
    <t>Proposal: DO NOT USE THIS TC
It is part from 9.1.2.6 (even for the legacy case it is a duplication)</t>
  </si>
  <si>
    <t>We do not need this TC
- We do not need to test AttachWithIMSI for CIoT see 24.301, 5.5.1.2.2 the 2 bullets after the second paragraph. 
- And the case for "Selected PLMN is neither the registered PLMN nor in the list of equivalent PLMNs / Success" is part from TC 9.2.1.1.1
Proposal: DO NOT USE THIS TC</t>
  </si>
  <si>
    <t>This applies to UEs which do not request EMM-IDLE without PDN and do not request "Non-IP" PDN
Secondly because it assumes UE pre-configuration it means that it will be part from and hence implictly tested in all TCs
Proposal: DO NOT USE THIS TC</t>
  </si>
  <si>
    <t>This applies to UEs which do not request EMM-IDLE without PDN and do not request "Non-IP" PDN 
Secondly because it assumes UE pre-configuration it means that it will be part from and hence implictly tested in all TCs
Proposal: DO NOT USE THIS TC</t>
  </si>
  <si>
    <t>Not needed - multi- frequency case
Proposal: DO NOT USE THIS TC</t>
  </si>
  <si>
    <t>This seems not applicable to NB-IoT. See 36.331 where in 5.3.3.4 it sais
2&gt; except for NB-IoT, if upper layers provided the 'Registered MME':
3&gt; include and set the gummei-Type to the value provided by the upper layers
Proposal: DO NOT USE THIS TC</t>
  </si>
  <si>
    <t>this TC is not useful at all, even for legacy LTE. The requeremnt related to PSM is actually a NWK requirement i.e. that the NWK knows that the UE is unreachable. Testing that before this timer expires the UE is reachable by sending a Paging is actually part from any TC that uses Paging (we simply shall allow in the message content in all such TCs the UE to set a timer and the NWK to accept it 
Proposal: DO NOT USE THIS TC</t>
  </si>
  <si>
    <t>EPS services and non-EPS services are useful to NB-IoT? NO THEY ARE NOT. Why would NB-IoT UE request "EPS services and non-EPS services"?
Proposal: DO NOT USE THIS TC</t>
  </si>
  <si>
    <t>EPS services and non-EPS services are useful to NB-IoT? This not about "non-EPS" services and seems theoretically to me useful - not sure if the NWK will ever use it for NB-IoT devices because they can support only EPS services
Proposal: DO NOT USE THIS TC</t>
  </si>
  <si>
    <t>the same question as with 9.2.1.1.12 - do we really need this one for NB-IoT (what else for services can be allow then in this NB-IoT RAT PLMN?)
Proposal: DO NOT USE THIS TC</t>
  </si>
  <si>
    <t xml:space="preserve">We do not need this TC - of course if the UE intiates DETACH it will DETACH - does not matter at which point. Yes, there is a requirement but it does not make much sense to test it
Proposal: DO NOT USE THIS TC </t>
  </si>
  <si>
    <t>Proposal: DO NOT USE THIS TC 
Is this TC applicable?  The extended timer is related to low priority configuration.
As indicated in regard to few other TCs I am not sure if "NAS signalling low priority" is relevant for NB-IoT.
I could not find an explicit text which nakes the connection. On the contrary, 23.401, 4.3.17.4 sias that "in this Release of the specification, a UE that is configured for low access priority shall also be configured for Extended Access Barring". However Extended Access Barring is related to SIB14. And SystemInformationBlockType14 is not part of NB-IoT RAT SIBs, right?</t>
  </si>
  <si>
    <t>Proposal: DO NOT USE THIS TC 
Is this TC applicable? Is SystemInformationBlockType14 part of NB-IoT RAT SIBs?</t>
  </si>
  <si>
    <t>CIOT capability indication and negotiation
Not sure how this relate to CIoT negotiation. If the NWK does not support "EPS attached without PDN connectivity" it will actually broadcast this and the UE is then supposed not to try it (the UE shall not attach to such Network)
The case for PDN reject is part of the testing in section 10 'EPS bearer setup'
Proposal: DO NOT USE THIS TC</t>
  </si>
  <si>
    <t>I am not convinced of the usefulness of this test at all (including the legacy case). It is more or less testing the PICS settings. The spec allows both behaviours, so why testing collision when we have already tested in another TC the detach and detach with re-attach (9.2.2.2.1).
Proposal: DO NOT USE THIS TC</t>
  </si>
  <si>
    <t>This is not relevant to NB-IoT because it relates to combined TAU/attach
Proposal: DO NOT USE THIS TC</t>
  </si>
  <si>
    <t>This TC is testing NWK failure. I do not see how this could be security threat because it is "re-attached not required" followed by detach and after T3402 expiry again an attch; furthermore this time of detach is normally used  to detach from EPS service and keep attached for non-EPS services which is not scenario for NB-IoT
Proposal: DO NOT USE THIS TC</t>
  </si>
  <si>
    <t>Normal TAU shall be added to generic tests.
Proposal: DO NOT USE THIS TC</t>
  </si>
  <si>
    <t>The same comment as the one to the similar TC for attach 9.2.1.1.7c
Proposal: DO NOT USE THIS TC</t>
  </si>
  <si>
    <t>Not sure that this is relevant to NB-IoT.
Proposal: DO NOT USE THIS TC</t>
  </si>
  <si>
    <t xml:space="preserve">Proposal: DO NOT USE THIS TC 
Is this TC applicable? 
As indicated for few other TCs, I am not sure if "NAS signalling low priority" is relevant for NB-IoT.
I could not find an explicit text which nakes the connection. On the contrary, 23.401, 4.3.17.4 sias that "in this Release of the specification, a UE that is configured for low access priority shall also be configured for Extended Access Barring". However Extended Access Barring is related to SIB14. And SystemInformationBlockType14 is not part of NB-IoT RAT SIBs, right?
</t>
  </si>
  <si>
    <t>Proposal: DO NOT USE THIS TC 
Is this TC applicable? 
 Extended Access Barring is related to SIB14. And SystemInformationBlockType14 is not part of NB-IoT RAT SIBs, right?</t>
  </si>
  <si>
    <t>there is similar TC fot attach. As siad there, I am not sure we need such testing - it was intended more for UEs that support non-EPS services - the NB-IoT will not support non-EPS.
Proposal: DO NOT USE THIS TC</t>
  </si>
  <si>
    <t>Multi-frequency TC
Proposal: DO NOT USE THIS TC</t>
  </si>
  <si>
    <t>Multiple Frequency
Proposal: DO NOT USE THIS TC</t>
  </si>
  <si>
    <t>EPS services and non-EPS services are useful to NB-IoT?
No they are not.
Proposal: DO NOT USE THIS TC</t>
  </si>
  <si>
    <t>the same question as with 9.2.1.1.12, 9.2.1.1.16, 9.2.3.1.18a - do we really need this one for NB-IoT (what else for services can be allow then in this NB-IoT RAT PLMN?)
Proposal: DO NOT USE THIS TC</t>
  </si>
  <si>
    <t>Do not think that we need this TC (also for the legacy case): we test detach dues to switch off in another TC(s) why the UE will behave different here?
Proposal: DO NOT USE THIS TC</t>
  </si>
  <si>
    <t>Do not think that we need this TC (also for the legacy case): we test detach collisions in another TC(s) why the UE will behave different here?
Proposal: DO NOT USE THIS TC</t>
  </si>
  <si>
    <t>Although we have requirement how the UE should cipher however We cannot trigger the UE to send unciphered ESM message container.
Proposal: DO NOT USE THIS TC</t>
  </si>
  <si>
    <t>Add it to generic TC which includes UP CIoT
Proposal: DO NOT USE THIS TC</t>
  </si>
  <si>
    <t>Add it to generic TC which includes CP and the TC which includes UP CIoT
Proposal: DO NOT USE THIS TC</t>
  </si>
  <si>
    <t>This is a special case for Attach - we should have one (the general one) where the UE attaches for the first time to its own PLMN; and this case here where represent attach to its own PLMN switch-off, switch-on on a new PLMN in new TAU.
Proposal: consider combining either with a TC in PLMN selection or in TAU (if it is not already replicated there) . Another option is to combine it with all feasible Attach success TCs below
This TC seems to require PDN during attach - unclear if this indeed is needed for the TC purpose.</t>
  </si>
  <si>
    <t>Generally, most if not all of the reject TCs have a preamble "the UE is previously registered on E-UTRAN" which means that registration is repeated in all these TCs. furthermore, many of the TCs finsih with a successfull registration in order to prove all is OK. 
Proposal: consider combining a number of reject TCs in a single TC to avoid the registration repetition.</t>
  </si>
  <si>
    <t>Proposal: consider combining to avoid registration repetition</t>
  </si>
  <si>
    <t>This TC includes parts for TAs not beloning to list with forbidden - this is the istuation with any successful TA and is therefore a repetition and shall not be part of the TC
Proposal: consider combining to avoid registration repetition</t>
  </si>
  <si>
    <t>Proposal: consider adding it into a TC which ends up with attach</t>
  </si>
  <si>
    <t>I do not think that the first TP is needed - the user has triggered switch off what else but switch off will happen?
For the normal detach if we want to test this then
Proposal: consider combining them with a TC that ends with UE being attached.</t>
  </si>
  <si>
    <t>Proposal: consider combining with a TC that ends with UE being attached</t>
  </si>
  <si>
    <t>Proposal: consider combining (with any TC)
Part of this TC's TPs is relevant only to combine case which is not NB-IoT relevant</t>
  </si>
  <si>
    <t>General comment: most of the reject cases below start with register in the preamble and finish with successfull attach in the TC body. To avoid the preamble we should combine all these TCs in a single TC (the premable needed is actuall the end of the sequence of the previsous TC.
If we keep the TP2 then
Proposal: consider combining with 9.2.3.1.11 to avoid the preamble of it</t>
  </si>
  <si>
    <t>Proposal: consider combining with 9.2.3.1.10.
If we keep TP 2 then
Proposal: consider combining also with 9.2.3.1.13</t>
  </si>
  <si>
    <t>Proposal: consider combining with 9.2.3.1.11</t>
  </si>
  <si>
    <t>Proposal: consider combining with 9.2.3.1.13</t>
  </si>
  <si>
    <t>Proposal: consider combining with 9.2.3.1.14</t>
  </si>
  <si>
    <t>Proposal: consider combining with 9.2.3.1.15a</t>
  </si>
  <si>
    <t>this one needs to be re-written to reflect the 36.331 section 5.3.3.14 Access Barring check for NB-IoT
further because it expects going to another cell and successfully doing TAU
Proposal: consider combining with the rest of the abnormal cases below</t>
  </si>
  <si>
    <t>Proposal: consider combining with 9.2.3.1.25</t>
  </si>
  <si>
    <t>Proposal: consider combining with 9.2.3.1.26</t>
  </si>
  <si>
    <t>Proposal: consider combining with 9.2.3.1.27</t>
  </si>
  <si>
    <t>Proposal: consider to Combine all Reject TCs in one because they all finish with a successfull case
TP2 not relevant for NB-IoT (multi-RAT UE)</t>
  </si>
  <si>
    <t>Proposal: consider to Combine all Reject TCs in one because they all finish with a successfull case</t>
  </si>
  <si>
    <t>General comment: most of the features tested below apply only to UP CIoT. If putting them in a single general TC for UEs supporting UP CIoT makes the TC extrimely long then:
Proposal: consider separate EPS bearer setup TCs combining multiple requirements in single TCs</t>
  </si>
  <si>
    <t>Not needed - multi- frequency case
Proposal: DO NOT USE THIS TC</t>
  </si>
  <si>
    <t>UE in NB-S1 mode supporting CIoT Optimizations and Network not supporting User Plane Optimization / Authentication not accepted by the network, GUTI used, authentication reject and re-authentication / Authentication not accepted by the UE,  SQN failure /  Network failing the authentication check / Authentication not accepted by the UE, non-EPS authentication unacceptable</t>
  </si>
  <si>
    <t>X.Y.1</t>
  </si>
  <si>
    <t>R</t>
  </si>
  <si>
    <t xml:space="preserve">The part of the TC which uses any algorithm is covered in the General TCs. The one with th zero algorithm is aded to the combined new TC below </t>
  </si>
  <si>
    <t>NAS security mode command with EIA0 not accepted by the UE</t>
  </si>
  <si>
    <t>NAS security mode command not accepted by the UE</t>
  </si>
  <si>
    <t>UE in NB-S1 mode supporting CIoT Optimizations and Network not supporting User Plane Optimization / NAS security mode command with  null ciphering algorithm accepted by the UE / NAS security mode command with not matching replayed security capabilities not accepted by the UE / NAS security mode command with EIA0 not accepted by the UE</t>
  </si>
  <si>
    <t>X.Y.2</t>
  </si>
  <si>
    <t>Attach / Success / Valid GUTI</t>
  </si>
  <si>
    <r>
      <t xml:space="preserve">Do not use this one rather use </t>
    </r>
    <r>
      <rPr>
        <sz val="8"/>
        <color rgb="FFFF0000"/>
        <rFont val="Arial"/>
        <family val="2"/>
      </rPr>
      <t>9.2.1.1.13a</t>
    </r>
    <r>
      <rPr>
        <sz val="8"/>
        <rFont val="Arial"/>
        <family val="2"/>
      </rPr>
      <t xml:space="preserve">
Proposal: consider combining to avoid registration repetition</t>
    </r>
  </si>
  <si>
    <t>X.Y.3</t>
  </si>
  <si>
    <t>Perhaps we do not need this one. This and the previous are testing extensively different cases of roaming - having in mind that roaming will not be the prime user case for NB-IoT perhaps one instead of 2 TCs will be enough?
If we decide to include  this TC at all then we need to go for 9.2.1.1.15a and 
Proposal: consider combining to avoid registration repetition</t>
  </si>
  <si>
    <t>Attach / Abnormal case / Detach procedure collision</t>
  </si>
  <si>
    <t>UE in NB-S1 mode supporting CIoT Optimizations / Attach Rejected IMSI invalid / Attach Success Last visited TAI, TAI list and equivalent PLMN list handling / Attach Rejected Illegal ME / Attach Success with IMSI, GUTI reallocation / Attach Rejected PLMN not allowed / Attach Success with ATTACH ACCEPT message without a list of equivalent PLMNs / Attach Rejected Tracking area not allowed / Attach Success Selected PLMN is neither the registered PLMN nor in the list of equivalent PLMNs / Attach Rejected Roaming not allowed in this tracking area</t>
  </si>
  <si>
    <t>X.Y.4,
X.Y.5</t>
  </si>
  <si>
    <t>X.Y.6</t>
  </si>
  <si>
    <t>Add it to the new general TCs
Proposal: DO NOT USE THIS TC</t>
  </si>
  <si>
    <t>Control Plane Service request / Rejected / IMSI invalid</t>
  </si>
  <si>
    <t>Control Plane Service request / Rejected / Illegal ME</t>
  </si>
  <si>
    <t>Control Plane Service request / Rejected / EPS services not allowed</t>
  </si>
  <si>
    <t>Control Plane Service request / Rejected / UE identity cannot be derived by the network</t>
  </si>
  <si>
    <t>Control Plane Service request / Rejected / UE implicitly detached</t>
  </si>
  <si>
    <t>Part from generic tests.
Proposal: DO NOT USE THIS TC</t>
  </si>
  <si>
    <t>9.3.2.1</t>
  </si>
  <si>
    <t xml:space="preserve">Paging with not matching identity combined with cervice request rejects above
The paging with matching identity is part of the generic TCs </t>
  </si>
  <si>
    <t>Ciphering and deciphering / Correct functionality of EPS NAS encryption algorithm / SNOW3G</t>
  </si>
  <si>
    <t>UE in NB-S1 mode supporting CIoT Optimizations / Integrity protection Ciphering and deciphering / Correct functionality of EPS NAS integrity and encryption algorithm / SNOW3G</t>
  </si>
  <si>
    <t>UE in NB-S1 mode supporting CIoT Optimizations / Integrity protection Ciphering and deciphering / Correct functionality of EPS NAS integrity and encryption algorithm / AES</t>
  </si>
  <si>
    <t>UE in NB-S1 mode supporting CIoT Optimizations / Integrity protection Ciphering and deciphering / Correct functionality of EPS NAS integrity and encryption algorithm / ZUC</t>
  </si>
  <si>
    <t>Not convince we need to test this for NB-IoT as long as we test 9.2.3.1.16.
If someone insist to have it then we should combine them (it has also Inter-RAT part which needs to be removed)</t>
  </si>
  <si>
    <r>
      <t xml:space="preserve">this TC has in common with RRC TC connection failure therefore these should be put in single TC.
</t>
    </r>
    <r>
      <rPr>
        <sz val="8"/>
        <color rgb="FFFF0000"/>
        <rFont val="Arial"/>
        <family val="2"/>
      </rPr>
      <t>Put in the combined generic TCs</t>
    </r>
  </si>
  <si>
    <t>9.2.3.1.5</t>
  </si>
  <si>
    <t>Periodic tracking area update / Accepted</t>
  </si>
  <si>
    <t>Normal tracking area update / Rejected / Congestion</t>
  </si>
  <si>
    <t>Incorporate the requirements tested by "legacy" TCs 9.1.2.3, 9.1.2.5, 9.1.2.6, 9.1.2.7
In regard to UE attach, handle NB-IoT CIoT UE supporting any CIoT Optimization and simulating NWK accpeting all the UE supports but not supporting User Plane Optimization</t>
  </si>
  <si>
    <t>Incorporate the requirements tested by "legacy" TCs 9.1.3.1, 9.1.3.2, 9.1.3.3
In regard to UE attach, handle NB-IoT CIoT UE supporting any CIoT Optimization and simulating NWK accpeting all the UE supports but not supporting User Plane Optimization</t>
  </si>
  <si>
    <t>Incorporate the requirements tested by "legacy" TCs 9.2.1.1.9, 9.2.1.1.1b, 9.2.1.1.10, 9.2.1.1.2, 9.2.1.1.13a, 9.2.1.1.7a, 9.2.1.1.14, 9.2.1.1.1, 9.2.1.1.15.
Bands with single frequency shall be used.
In regard to UE attach, handle NB-IoT CIoT UE supporting any CIoT Optimization and simulating NWK accpeting all the UE supports but not supporting User Plane Optimization
Note: If a single TC becomes too long split the TC in 2</t>
  </si>
  <si>
    <t>Incorporate the requirements tested by "legacy" 9.4.1, 9.4.3
Bands with single frequency shall be used.
In regard to UE attach, handle NB-IoT CIoT UE supporting any CIoT Optimization and simulating NWK accpeting all the UE supports but not supporting User Plane Optimization</t>
  </si>
  <si>
    <t>Incorporate the requirements tested by "legacy" 9.4.2, 9.4.4
Bands with single frequency shall be used.
In regard to UE attach, handle NB-IoT CIoT UE supporting any CIoT Optimization and simulating NWK accpeting all the UE supports but not supporting User Plane Optimization</t>
  </si>
  <si>
    <t>Incorporate the requirements tested by "legacy" 9.4.5, 9.4.6
Bands with single frequency shall be used.
In regard to UE attach, handle NB-IoT CIoT UE supporting any CIoT Optimization and simulating NWK accpeting all the UE supports but not supporting User Plane Optimization</t>
  </si>
  <si>
    <t>Proposal: consider combining with 9.2.3.1.22 and 9.2.3.1.25 (if counter is below 5 and the UE is able to make TAU is actually the standard test for successfull TAU - this is why we do not need to test this here rather test what is in 9.2.3.1.25)</t>
  </si>
  <si>
    <t>In reality TC 9.2.3.1.26 tests what will happen if the counter reaches 5 (this reduundancy is valid also for the legacy case).
Proposal: DO NOT USE THIS TC</t>
  </si>
  <si>
    <t>Normal tracking area update Abnormal case / Access barred / Success after several attempts due to no network response TA belongs to TAI list and status is UPDATED / TRACKING AREA UPDATE REJECT (various causes) / Change of cell into a new tracking area / Tracking area updating and detach procedure collision</t>
  </si>
  <si>
    <t xml:space="preserve">Incorporate the requirements tested by "legacy" 9.2.3.1.22, 9.2.3.1.23, 9.2.3.1.26, 9.2.3.1.27, 9.2.3.1.28
Bands with single frequency shall be used.
In regard to UE attach, handle NB-IoT CIoT UE supporting any CIoT Optimization and simulating NWK accpeting all the UE supports but not supporting User Plane Optimization
</t>
  </si>
  <si>
    <t>the generic TCs for CP or UP CIoT will handle this and verify it if it happens. However a TC relying on explicitly triggering it all of a sudden is a strange test case.
Proposal: DO NOT USE THIS TC</t>
  </si>
  <si>
    <t>Combine all error case PDN related TCs</t>
  </si>
  <si>
    <t>UE requested bearer resource allocation error handling (Allocation not accepted by the network /  Expiry of timer T3480 / BEARER RESOURCE ALLOCATION REJECT message including cause #43 "unknown EPS bearer context" / UE requested bearer resource modification error handling (Resource modification not accepted by the network / Cause #36 "regular deactivation" / BEARER RESOURCE MODIFICATION REJECT message including cause #43 "unknown EPS bearer context" / Collision of a UE requested bearer resource modification procedure and EPS bearer context deactivation procedure / Expiry of timer T3481)</t>
  </si>
  <si>
    <t>Incorporate the requirements tested by "legacy" 10.6.1, 10.7.1, 10.7.2, 10.8.1, 10.8.2, 10.9.1
Bands with single frequency shall be used.
In regard to UE attach, perhaps we should make this TC applicable only to UE supporting User Plane CIoT, or we have to define set of PICS which can make this TC also applicable to NB-IoT CIoT UE supporting only Control Plane CIoT (TC is defintiely not applicable to UE supporting SMS-only)</t>
  </si>
  <si>
    <t>Periodic tracking area update Accepted / Normal tracking area update List of equivalent PLMNs in the TRACKING AREA UPDATE ACCEPT message / Normal tracking area update Rejected (IMSI invalid / Illegal ME / UE identity cannot be derived by the network / UE implicitly detached / PLMN not allowed / Tracking area not allowed / Roaming not allowed in this tracking area / Congestion) / UE initiated detach Abnormal case Change of cell into a new tracking area</t>
  </si>
  <si>
    <t>9.2.3.1.20a</t>
  </si>
  <si>
    <t xml:space="preserve">Incorporate the requirements tested by "legacy" 9.2.3.1.5, 9.2.3.1.4, 9.2.3.1.10, 9.2.3.1.11, 9.2.3.1.13, 9.2.3.1.14, 9.2.3.1.15a, 9.2.3.1.16, 9.2.3.1.17, 9.2.3.1.20a, 9.2.2.1.9
Bands with single frequency shall be used.
In regard to UE attach, handle NB-IoT CIoT UE supporting any CIoT Optimization and simulating NWK accpeting all the UE supports but not supporting User Plane Optimization
</t>
  </si>
  <si>
    <t>9.3.1.7a</t>
  </si>
  <si>
    <t>UE in NB-S1 mode supporting CIoT Optimizations / Paging with not matching identity / Control Plane Service request Rejected ( IMSI invalid / Illegal ME / EPS services not allowed / UE identity cannot be derived by the network / UE implicitly detached) / UE initiated detach Abnormal case Local detach after 5 attempts due to no network response</t>
  </si>
  <si>
    <t>Incorporate the requirements tested by "legacy" 9.3.2.1, 9.3.1.4, 9.3.1.5, 9.3.1.6, 9.3.1.7, 9.3.1.7a, 9.2.2.1.6
Bands with single frequency shall be used.
In regard to UE attach, handle NB-IoT CIoT UE supporting any CIoT Optimization and simulating NWK accpeting all the UE supports but not supporting User Plane Optimization</t>
  </si>
  <si>
    <t>UE in NB-S1 mode supporting CIoT Optimizations / Attach Abnormal cases / Failure due to non integrity protection / Unsuccessful attach after 5 attempts / Repeated rejects for network failures / Change of cell into a new tracking area / Detach procedure collision / UE initiated detach USIM removed from the UE</t>
  </si>
  <si>
    <t>Incorporate the requirements tested by "legacy" TCs 9.2.1.1.19, 9.2.1.1.22, 9.2.1.1.23, 9.2.1.1.24, 9.2.1.1.26, 9.2.2.1.2.
Bands with single frequency shall be used.
In regard to UE attach, handle NB-IoT CIoT UE supporting any CIoT Optimization and simulating NWK accpeting all the UE supports but not supporting User Plane Optimization</t>
  </si>
  <si>
    <t>Identification procedure / IMEI / IMEISV requested / NW initiated detach Re-attach required / UE initiated detach Abnormal case Change of cell into a new tracking area / UE initiated detach Abnormal case Detach and EMM common procedure collision</t>
  </si>
  <si>
    <t>Incorporate the requirements tested by "legacy" TCs 9.1.4.2, 9.2.2.2.1, 9.2.2.1.9, 9.2.2.1.8
In regard to UE attach, handle NB-IoT CIoT UE supporting any CIoT Optimization and simulating NWK accpeting all the UE supports but not supporting User Plane Optimization</t>
  </si>
  <si>
    <t>X.Y.7</t>
  </si>
  <si>
    <t>X.Y.8</t>
  </si>
  <si>
    <t>X.Y.9</t>
  </si>
  <si>
    <t>X.Y.10</t>
  </si>
  <si>
    <t>X.Y.11</t>
  </si>
  <si>
    <t>X.Y.12</t>
  </si>
  <si>
    <t>X.Y.13</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</si>
</sst>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theme="1"/>
      <name val="Calibri"/>
      <family val="2"/>
      <charset val="134"/>
      <scheme val="minor"/>
    </font>
    <font>
      <sz val="11"/>
      <color theme="1"/>
      <name val="Calibri"/>
      <family val="2"/>
      <charset val="134"/>
      <scheme val="minor"/>
    </font>
    <font>
      <b/>
      <sz val="8"/>
      <name val="Arial"/>
      <family val="2"/>
    </font>
    <font>
      <sz val="9"/>
      <name val="Calibri"/>
      <family val="2"/>
      <charset val="134"/>
      <scheme val="minor"/>
    </font>
    <font>
      <sz val="9"/>
      <name val="宋体"/>
      <family val="3"/>
      <charset val="134"/>
    </font>
    <font>
      <sz val="8"/>
      <name val="Arial"/>
      <family val="2"/>
    </font>
    <font>
      <sz val="8"/>
      <color indexed="8"/>
      <name val="Arial"/>
      <family val="2"/>
    </font>
    <font>
      <sz val="9"/>
      <name val="Arial"/>
      <family val="2"/>
    </font>
    <font>
      <sz val="8"/>
      <name val="Arial"/>
      <family val="3"/>
      <charset val="134"/>
    </font>
    <font>
      <sz val="8"/>
      <color rgb="FFFF0000"/>
      <name val="Arial"/>
      <family val="2"/>
    </font>
    <font>
      <b/>
      <sz val="8"/>
      <color rgb="FFFF0000"/>
      <name val="Arial"/>
      <family val="2"/>
    </font>
  </fonts>
  <fills count="10">
    <fill>
      <patternFill patternType="none"/>
    </fill>
    <fill>
      <patternFill patternType="gray125"/>
    </fill>
    <fill>
      <patternFill patternType="solid">
        <fgColor indexed="22"/>
        <bgColor indexed="64"/>
      </patternFill>
    </fill>
    <fill>
      <patternFill patternType="solid">
        <fgColor indexed="44"/>
        <bgColor indexed="64"/>
      </patternFill>
    </fill>
    <fill>
      <patternFill patternType="solid">
        <fgColor indexed="41"/>
        <bgColor indexed="64"/>
      </patternFill>
    </fill>
    <fill>
      <patternFill patternType="solid">
        <fgColor indexed="43"/>
        <bgColor indexed="64"/>
      </patternFill>
    </fill>
    <fill>
      <patternFill patternType="solid">
        <fgColor rgb="FF66FF33"/>
        <bgColor indexed="64"/>
      </patternFill>
    </fill>
    <fill>
      <patternFill patternType="solid">
        <fgColor theme="0" tint="-0.14999847407452621"/>
        <bgColor indexed="64"/>
      </patternFill>
    </fill>
    <fill>
      <patternFill patternType="solid">
        <fgColor rgb="FFFFC000"/>
        <bgColor indexed="64"/>
      </patternFill>
    </fill>
    <fill>
      <patternFill patternType="solid">
        <fgColor theme="0" tint="-0.249977111117893"/>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s>
  <cellStyleXfs count="2">
    <xf numFmtId="0" fontId="0" fillId="0" borderId="0">
      <alignment vertical="center"/>
    </xf>
    <xf numFmtId="0" fontId="1" fillId="0" borderId="0">
      <alignment vertical="center"/>
    </xf>
  </cellStyleXfs>
  <cellXfs count="53">
    <xf numFmtId="0" fontId="0" fillId="0" borderId="0" xfId="0">
      <alignment vertical="center"/>
    </xf>
    <xf numFmtId="0" fontId="2" fillId="2" borderId="1" xfId="0" applyFont="1" applyFill="1" applyBorder="1" applyAlignment="1">
      <alignment horizontal="center" vertical="top" wrapText="1"/>
    </xf>
    <xf numFmtId="0" fontId="5" fillId="0" borderId="0" xfId="0" applyFont="1" applyBorder="1" applyAlignment="1">
      <alignment vertical="top" wrapText="1"/>
    </xf>
    <xf numFmtId="0" fontId="5" fillId="0" borderId="1" xfId="0" applyFont="1" applyBorder="1" applyAlignment="1">
      <alignment vertical="top" wrapText="1"/>
    </xf>
    <xf numFmtId="0" fontId="5" fillId="0" borderId="1" xfId="0" applyFont="1" applyBorder="1" applyAlignment="1">
      <alignment horizontal="center" vertical="top" wrapText="1"/>
    </xf>
    <xf numFmtId="0" fontId="5" fillId="0" borderId="1" xfId="0" applyFont="1" applyBorder="1" applyAlignment="1">
      <alignment vertical="top" wrapText="1" readingOrder="1"/>
    </xf>
    <xf numFmtId="0" fontId="5" fillId="0" borderId="1" xfId="0" applyFont="1" applyFill="1" applyBorder="1" applyAlignment="1">
      <alignment vertical="top" wrapText="1" readingOrder="1"/>
    </xf>
    <xf numFmtId="0" fontId="6" fillId="0" borderId="1" xfId="0" applyFont="1" applyBorder="1" applyAlignment="1">
      <alignment vertical="top" wrapText="1" readingOrder="1"/>
    </xf>
    <xf numFmtId="0" fontId="5" fillId="0" borderId="1" xfId="1" applyFont="1" applyBorder="1" applyAlignment="1">
      <alignment vertical="top" wrapText="1" readingOrder="1"/>
    </xf>
    <xf numFmtId="0" fontId="5" fillId="0" borderId="1" xfId="0" applyFont="1" applyFill="1" applyBorder="1" applyAlignment="1">
      <alignment vertical="top" wrapText="1"/>
    </xf>
    <xf numFmtId="0" fontId="6" fillId="0" borderId="1" xfId="0" applyFont="1" applyBorder="1" applyAlignment="1">
      <alignment vertical="top" wrapText="1"/>
    </xf>
    <xf numFmtId="49" fontId="5" fillId="0" borderId="1" xfId="0" applyNumberFormat="1" applyFont="1" applyBorder="1" applyAlignment="1">
      <alignment vertical="top" wrapText="1"/>
    </xf>
    <xf numFmtId="0" fontId="5" fillId="0" borderId="1" xfId="0" applyFont="1" applyFill="1" applyBorder="1" applyAlignment="1">
      <alignment horizontal="center" vertical="top" wrapText="1"/>
    </xf>
    <xf numFmtId="0" fontId="5" fillId="0" borderId="0" xfId="0" applyFont="1" applyBorder="1" applyAlignment="1">
      <alignment horizontal="center" vertical="top" wrapText="1"/>
    </xf>
    <xf numFmtId="0" fontId="7" fillId="0" borderId="1" xfId="0" applyFont="1" applyBorder="1" applyAlignment="1">
      <alignment vertical="top" wrapText="1"/>
    </xf>
    <xf numFmtId="0" fontId="2" fillId="0" borderId="1" xfId="0" applyFont="1" applyBorder="1" applyAlignment="1">
      <alignment horizontal="center" vertical="top" wrapText="1"/>
    </xf>
    <xf numFmtId="0" fontId="2" fillId="0" borderId="0" xfId="0" applyFont="1" applyBorder="1" applyAlignment="1">
      <alignment horizontal="center" vertical="top" wrapText="1"/>
    </xf>
    <xf numFmtId="0" fontId="8" fillId="0" borderId="1" xfId="0" applyFont="1" applyFill="1" applyBorder="1" applyAlignment="1">
      <alignment vertical="top" wrapText="1"/>
    </xf>
    <xf numFmtId="0" fontId="2" fillId="3" borderId="1" xfId="0" applyFont="1" applyFill="1" applyBorder="1" applyAlignment="1">
      <alignment horizontal="left" vertical="top" wrapText="1"/>
    </xf>
    <xf numFmtId="0" fontId="2" fillId="4" borderId="1" xfId="0" applyFont="1" applyFill="1" applyBorder="1" applyAlignment="1">
      <alignment vertical="top" wrapText="1"/>
    </xf>
    <xf numFmtId="0" fontId="2" fillId="5" borderId="1" xfId="0" applyNumberFormat="1" applyFont="1" applyFill="1" applyBorder="1" applyAlignment="1">
      <alignment horizontal="left" vertical="top" wrapText="1"/>
    </xf>
    <xf numFmtId="0" fontId="5" fillId="5" borderId="1" xfId="0" applyFont="1" applyFill="1" applyBorder="1" applyAlignment="1">
      <alignment horizontal="left" vertical="top" wrapText="1"/>
    </xf>
    <xf numFmtId="0" fontId="7" fillId="0" borderId="1" xfId="0" applyFont="1" applyBorder="1" applyAlignment="1">
      <alignment horizontal="center" vertical="top" wrapText="1"/>
    </xf>
    <xf numFmtId="0" fontId="5" fillId="5" borderId="1" xfId="0" applyFont="1" applyFill="1" applyBorder="1" applyAlignment="1">
      <alignment horizontal="center" vertical="top" wrapText="1"/>
    </xf>
    <xf numFmtId="0" fontId="5" fillId="0" borderId="1" xfId="0" applyFont="1" applyBorder="1" applyAlignment="1">
      <alignment horizontal="center" vertical="top" wrapText="1" readingOrder="1"/>
    </xf>
    <xf numFmtId="0" fontId="2" fillId="5" borderId="1" xfId="0" applyNumberFormat="1" applyFont="1" applyFill="1" applyBorder="1" applyAlignment="1">
      <alignment horizontal="center" vertical="top" wrapText="1"/>
    </xf>
    <xf numFmtId="0" fontId="5" fillId="0" borderId="0" xfId="0" applyFont="1" applyBorder="1" applyAlignment="1">
      <alignment wrapText="1"/>
    </xf>
    <xf numFmtId="0" fontId="2" fillId="3" borderId="1" xfId="0" applyFont="1" applyFill="1" applyBorder="1" applyAlignment="1">
      <alignment horizontal="center" vertical="top" wrapText="1"/>
    </xf>
    <xf numFmtId="0" fontId="2" fillId="4" borderId="1" xfId="0" applyFont="1" applyFill="1" applyBorder="1" applyAlignment="1">
      <alignment horizontal="center" vertical="top" wrapText="1"/>
    </xf>
    <xf numFmtId="0" fontId="5" fillId="0" borderId="2" xfId="0" applyFont="1" applyBorder="1" applyAlignment="1">
      <alignment vertical="top" wrapText="1"/>
    </xf>
    <xf numFmtId="0" fontId="9" fillId="5" borderId="1" xfId="0" applyFont="1" applyFill="1" applyBorder="1" applyAlignment="1">
      <alignment horizontal="left" vertical="top" wrapText="1"/>
    </xf>
    <xf numFmtId="0" fontId="10" fillId="3" borderId="1" xfId="0" applyFont="1" applyFill="1" applyBorder="1" applyAlignment="1">
      <alignment horizontal="left" vertical="top" wrapText="1"/>
    </xf>
    <xf numFmtId="0" fontId="10" fillId="4" borderId="1" xfId="0" applyFont="1" applyFill="1" applyBorder="1" applyAlignment="1">
      <alignment vertical="top" wrapText="1"/>
    </xf>
    <xf numFmtId="49" fontId="5" fillId="0" borderId="1" xfId="0" applyNumberFormat="1" applyFont="1" applyFill="1" applyBorder="1" applyAlignment="1">
      <alignment vertical="top" wrapText="1"/>
    </xf>
    <xf numFmtId="0" fontId="5" fillId="6" borderId="1" xfId="0" applyFont="1" applyFill="1" applyBorder="1" applyAlignment="1">
      <alignment vertical="top" wrapText="1" readingOrder="1"/>
    </xf>
    <xf numFmtId="0" fontId="5" fillId="6" borderId="1" xfId="0" applyFont="1" applyFill="1" applyBorder="1" applyAlignment="1">
      <alignment horizontal="center" vertical="top" wrapText="1"/>
    </xf>
    <xf numFmtId="49" fontId="5" fillId="6" borderId="1" xfId="0" applyNumberFormat="1" applyFont="1" applyFill="1" applyBorder="1" applyAlignment="1">
      <alignment vertical="top" wrapText="1"/>
    </xf>
    <xf numFmtId="0" fontId="5" fillId="7" borderId="1" xfId="0" applyFont="1" applyFill="1" applyBorder="1" applyAlignment="1">
      <alignment vertical="top" wrapText="1" readingOrder="1"/>
    </xf>
    <xf numFmtId="0" fontId="5" fillId="7" borderId="1" xfId="0" applyFont="1" applyFill="1" applyBorder="1" applyAlignment="1">
      <alignment horizontal="center" vertical="top" wrapText="1"/>
    </xf>
    <xf numFmtId="49" fontId="5" fillId="7" borderId="1" xfId="0" applyNumberFormat="1" applyFont="1" applyFill="1" applyBorder="1" applyAlignment="1">
      <alignment vertical="top" wrapText="1"/>
    </xf>
    <xf numFmtId="0" fontId="5" fillId="7" borderId="1" xfId="0" applyFont="1" applyFill="1" applyBorder="1" applyAlignment="1">
      <alignment vertical="top" wrapText="1"/>
    </xf>
    <xf numFmtId="0" fontId="5" fillId="8" borderId="1" xfId="0" applyFont="1" applyFill="1" applyBorder="1" applyAlignment="1">
      <alignment vertical="top" wrapText="1"/>
    </xf>
    <xf numFmtId="0" fontId="5" fillId="6" borderId="1" xfId="0" applyFont="1" applyFill="1" applyBorder="1" applyAlignment="1">
      <alignment vertical="top" wrapText="1"/>
    </xf>
    <xf numFmtId="0" fontId="10" fillId="5" borderId="1" xfId="0" applyFont="1" applyFill="1" applyBorder="1" applyAlignment="1">
      <alignment horizontal="left" vertical="top" wrapText="1"/>
    </xf>
    <xf numFmtId="0" fontId="5" fillId="7" borderId="1" xfId="0" quotePrefix="1" applyFont="1" applyFill="1" applyBorder="1" applyAlignment="1">
      <alignment vertical="top" wrapText="1"/>
    </xf>
    <xf numFmtId="0" fontId="5" fillId="7" borderId="1" xfId="1" applyFont="1" applyFill="1" applyBorder="1" applyAlignment="1">
      <alignment vertical="top" wrapText="1" readingOrder="1"/>
    </xf>
    <xf numFmtId="0" fontId="2" fillId="4" borderId="1" xfId="0" applyFont="1" applyFill="1" applyBorder="1" applyAlignment="1">
      <alignment horizontal="left" vertical="top" wrapText="1"/>
    </xf>
    <xf numFmtId="0" fontId="2" fillId="3" borderId="1" xfId="0" applyFont="1" applyFill="1" applyBorder="1" applyAlignment="1">
      <alignment horizontal="left" vertical="top" wrapText="1"/>
    </xf>
    <xf numFmtId="0" fontId="2" fillId="4" borderId="1" xfId="0" applyFont="1" applyFill="1" applyBorder="1" applyAlignment="1">
      <alignment vertical="top" wrapText="1"/>
    </xf>
    <xf numFmtId="0" fontId="5" fillId="9" borderId="1" xfId="0" applyFont="1" applyFill="1" applyBorder="1" applyAlignment="1">
      <alignment horizontal="center" vertical="top" wrapText="1"/>
    </xf>
    <xf numFmtId="49" fontId="5" fillId="9" borderId="1" xfId="0" applyNumberFormat="1" applyFont="1" applyFill="1" applyBorder="1" applyAlignment="1">
      <alignment vertical="top" wrapText="1"/>
    </xf>
    <xf numFmtId="0" fontId="5" fillId="9" borderId="1" xfId="0" applyFont="1" applyFill="1" applyBorder="1" applyAlignment="1">
      <alignment vertical="top" wrapText="1"/>
    </xf>
    <xf numFmtId="0" fontId="5" fillId="6" borderId="1" xfId="1" applyFont="1" applyFill="1" applyBorder="1" applyAlignment="1">
      <alignment vertical="top" wrapText="1" readingOrder="1"/>
    </xf>
  </cellXfs>
  <cellStyles count="2">
    <cellStyle name="Normal" xfId="0" builtinId="0"/>
    <cellStyle name="常规 3" xfId="1"/>
  </cellStyles>
  <dxfs count="0"/>
  <tableStyles count="0" defaultTableStyle="TableStyleMedium2" defaultPivotStyle="PivotStyleLight16"/>
  <colors>
    <mruColors>
      <color rgb="FF66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B10"/>
  <sheetViews>
    <sheetView workbookViewId="0">
      <selection activeCell="B10" sqref="B10"/>
    </sheetView>
  </sheetViews>
  <sheetFormatPr defaultRowHeight="14.5"/>
  <sheetData>
    <row r="6" spans="2:2">
      <c r="B6" t="s">
        <v>487</v>
      </c>
    </row>
    <row r="7" spans="2:2">
      <c r="B7" t="s">
        <v>488</v>
      </c>
    </row>
    <row r="8" spans="2:2">
      <c r="B8" t="s">
        <v>489</v>
      </c>
    </row>
    <row r="9" spans="2:2">
      <c r="B9" t="s">
        <v>490</v>
      </c>
    </row>
    <row r="10" spans="2:2">
      <c r="B10" t="s">
        <v>491</v>
      </c>
    </row>
  </sheetData>
  <phoneticPr fontId="3"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O332"/>
  <sheetViews>
    <sheetView tabSelected="1" topLeftCell="A293" zoomScaleNormal="100" workbookViewId="0">
      <selection activeCell="B297" sqref="B297:C298"/>
    </sheetView>
  </sheetViews>
  <sheetFormatPr defaultColWidth="8.36328125" defaultRowHeight="10.5" outlineLevelRow="2"/>
  <cols>
    <col min="1" max="1" width="3.6328125" style="16" customWidth="1"/>
    <col min="2" max="2" width="4.08984375" style="13" customWidth="1"/>
    <col min="3" max="3" width="54.36328125" style="2" customWidth="1"/>
    <col min="4" max="4" width="9.26953125" style="13" customWidth="1"/>
    <col min="5" max="5" width="8.7265625" style="2" customWidth="1"/>
    <col min="6" max="6" width="7.7265625" style="13" customWidth="1"/>
    <col min="7" max="7" width="6.36328125" style="13" customWidth="1"/>
    <col min="8" max="8" width="30.36328125" style="2" customWidth="1"/>
    <col min="9" max="249" width="8.36328125" style="2"/>
    <col min="250" max="16384" width="8.36328125" style="26"/>
  </cols>
  <sheetData>
    <row r="1" spans="1:8" ht="21">
      <c r="A1" s="1"/>
      <c r="B1" s="1"/>
      <c r="C1" s="1" t="s">
        <v>0</v>
      </c>
      <c r="D1" s="1" t="s">
        <v>1</v>
      </c>
      <c r="E1" s="1" t="s">
        <v>2</v>
      </c>
      <c r="F1" s="1" t="s">
        <v>3</v>
      </c>
      <c r="G1" s="1" t="s">
        <v>517</v>
      </c>
      <c r="H1" s="1" t="s">
        <v>451</v>
      </c>
    </row>
    <row r="2" spans="1:8">
      <c r="A2" s="47" t="s">
        <v>513</v>
      </c>
      <c r="B2" s="47"/>
      <c r="C2" s="47"/>
      <c r="D2" s="18"/>
      <c r="E2" s="18"/>
      <c r="F2" s="27"/>
      <c r="G2" s="27"/>
      <c r="H2" s="18"/>
    </row>
    <row r="3" spans="1:8">
      <c r="A3" s="15">
        <f ca="1">COUNTIF(INDIRECT("F"&amp;ROW()):F9,"&lt;&gt;")</f>
        <v>5</v>
      </c>
      <c r="B3" s="46" t="s">
        <v>601</v>
      </c>
      <c r="C3" s="46"/>
      <c r="D3" s="19"/>
      <c r="E3" s="19"/>
      <c r="F3" s="28"/>
      <c r="G3" s="28"/>
      <c r="H3" s="19"/>
    </row>
    <row r="4" spans="1:8" s="2" customFormat="1" ht="11.5" outlineLevel="2">
      <c r="A4" s="15"/>
      <c r="B4" s="22"/>
      <c r="C4" s="3" t="s">
        <v>526</v>
      </c>
      <c r="D4" s="4"/>
      <c r="F4" s="4" t="s">
        <v>54</v>
      </c>
      <c r="G4" s="4" t="s">
        <v>515</v>
      </c>
      <c r="H4" s="3"/>
    </row>
    <row r="5" spans="1:8" s="2" customFormat="1" ht="11.5" outlineLevel="2">
      <c r="A5" s="15"/>
      <c r="B5" s="22"/>
      <c r="C5" s="3" t="s">
        <v>527</v>
      </c>
      <c r="D5" s="4"/>
      <c r="E5" s="14"/>
      <c r="F5" s="4" t="s">
        <v>54</v>
      </c>
      <c r="G5" s="4" t="s">
        <v>516</v>
      </c>
      <c r="H5" s="3"/>
    </row>
    <row r="6" spans="1:8" s="2" customFormat="1" ht="20" outlineLevel="2">
      <c r="A6" s="15"/>
      <c r="B6" s="22"/>
      <c r="C6" s="3" t="s">
        <v>514</v>
      </c>
      <c r="D6" s="4"/>
      <c r="E6" s="14"/>
      <c r="F6" s="4" t="s">
        <v>54</v>
      </c>
      <c r="G6" s="4" t="s">
        <v>524</v>
      </c>
      <c r="H6" s="3" t="s">
        <v>532</v>
      </c>
    </row>
    <row r="7" spans="1:8" s="2" customFormat="1" ht="11.5" outlineLevel="2">
      <c r="A7" s="15"/>
      <c r="B7" s="22"/>
      <c r="C7" s="3" t="s">
        <v>525</v>
      </c>
      <c r="D7" s="4"/>
      <c r="E7" s="14"/>
      <c r="F7" s="4" t="s">
        <v>54</v>
      </c>
      <c r="G7" s="4" t="s">
        <v>528</v>
      </c>
      <c r="H7" s="3"/>
    </row>
    <row r="8" spans="1:8" s="2" customFormat="1" ht="11.5" outlineLevel="2">
      <c r="A8" s="15"/>
      <c r="B8" s="22"/>
      <c r="C8" s="3" t="s">
        <v>529</v>
      </c>
      <c r="D8" s="4"/>
      <c r="E8" s="14"/>
      <c r="F8" s="4" t="s">
        <v>54</v>
      </c>
      <c r="G8" s="4" t="s">
        <v>530</v>
      </c>
      <c r="H8" s="3" t="s">
        <v>531</v>
      </c>
    </row>
    <row r="9" spans="1:8">
      <c r="A9" s="47" t="s">
        <v>4</v>
      </c>
      <c r="B9" s="47"/>
      <c r="C9" s="47"/>
      <c r="D9" s="18"/>
      <c r="E9" s="18"/>
      <c r="F9" s="27"/>
      <c r="G9" s="27"/>
      <c r="H9" s="18"/>
    </row>
    <row r="10" spans="1:8" ht="42">
      <c r="A10" s="15">
        <f ca="1">SUM(INDIRECT("B"&amp;ROW()):B45)</f>
        <v>31</v>
      </c>
      <c r="B10" s="46" t="s">
        <v>5</v>
      </c>
      <c r="C10" s="46"/>
      <c r="D10" s="19"/>
      <c r="E10" s="19"/>
      <c r="F10" s="28"/>
      <c r="G10" s="28"/>
      <c r="H10" s="32" t="s">
        <v>629</v>
      </c>
    </row>
    <row r="11" spans="1:8" outlineLevel="1">
      <c r="A11" s="15"/>
      <c r="B11" s="4">
        <f ca="1">COUNTIF(INDIRECT("F"&amp;ROW()):F26,"&lt;&gt;")</f>
        <v>14</v>
      </c>
      <c r="C11" s="20" t="s">
        <v>6</v>
      </c>
      <c r="D11" s="21"/>
      <c r="E11" s="21"/>
      <c r="F11" s="23"/>
      <c r="G11" s="23"/>
      <c r="H11" s="30"/>
    </row>
    <row r="12" spans="1:8" s="2" customFormat="1" ht="30" outlineLevel="2">
      <c r="A12" s="15"/>
      <c r="B12" s="4"/>
      <c r="C12" s="37" t="s">
        <v>7</v>
      </c>
      <c r="D12" s="38" t="s">
        <v>484</v>
      </c>
      <c r="E12" s="40" t="s">
        <v>8</v>
      </c>
      <c r="F12" s="38" t="s">
        <v>12</v>
      </c>
      <c r="G12" s="38"/>
      <c r="H12" s="40" t="s">
        <v>683</v>
      </c>
    </row>
    <row r="13" spans="1:8" s="2" customFormat="1" ht="20" outlineLevel="2">
      <c r="A13" s="15"/>
      <c r="B13" s="4"/>
      <c r="C13" s="5" t="s">
        <v>10</v>
      </c>
      <c r="D13" s="4" t="s">
        <v>484</v>
      </c>
      <c r="E13" s="3" t="s">
        <v>11</v>
      </c>
      <c r="F13" s="4" t="s">
        <v>12</v>
      </c>
      <c r="G13" s="4"/>
      <c r="H13" s="3"/>
    </row>
    <row r="14" spans="1:8" s="2" customFormat="1" ht="30" outlineLevel="2">
      <c r="A14" s="15"/>
      <c r="B14" s="4"/>
      <c r="C14" s="37" t="s">
        <v>13</v>
      </c>
      <c r="D14" s="38" t="s">
        <v>484</v>
      </c>
      <c r="E14" s="40" t="s">
        <v>14</v>
      </c>
      <c r="F14" s="38" t="s">
        <v>12</v>
      </c>
      <c r="G14" s="38"/>
      <c r="H14" s="40" t="s">
        <v>683</v>
      </c>
    </row>
    <row r="15" spans="1:8" s="2" customFormat="1" ht="20" outlineLevel="2">
      <c r="A15" s="15"/>
      <c r="B15" s="4"/>
      <c r="C15" s="5" t="s">
        <v>15</v>
      </c>
      <c r="D15" s="4" t="s">
        <v>484</v>
      </c>
      <c r="E15" s="3" t="s">
        <v>16</v>
      </c>
      <c r="F15" s="4" t="s">
        <v>12</v>
      </c>
      <c r="G15" s="4"/>
      <c r="H15" s="3"/>
    </row>
    <row r="16" spans="1:8" s="2" customFormat="1" ht="30" outlineLevel="2">
      <c r="A16" s="15"/>
      <c r="B16" s="4"/>
      <c r="C16" s="37" t="s">
        <v>17</v>
      </c>
      <c r="D16" s="38" t="s">
        <v>484</v>
      </c>
      <c r="E16" s="40" t="s">
        <v>18</v>
      </c>
      <c r="F16" s="38" t="s">
        <v>9</v>
      </c>
      <c r="G16" s="38"/>
      <c r="H16" s="40" t="s">
        <v>683</v>
      </c>
    </row>
    <row r="17" spans="1:8" s="2" customFormat="1" outlineLevel="2">
      <c r="A17" s="15"/>
      <c r="B17" s="4"/>
      <c r="C17" s="5" t="s">
        <v>19</v>
      </c>
      <c r="D17" s="4" t="s">
        <v>484</v>
      </c>
      <c r="E17" s="3" t="s">
        <v>20</v>
      </c>
      <c r="F17" s="4" t="s">
        <v>12</v>
      </c>
      <c r="G17" s="4"/>
      <c r="H17" s="3"/>
    </row>
    <row r="18" spans="1:8" s="2" customFormat="1" outlineLevel="2">
      <c r="A18" s="15"/>
      <c r="B18" s="4"/>
      <c r="C18" s="5" t="s">
        <v>21</v>
      </c>
      <c r="D18" s="4" t="s">
        <v>484</v>
      </c>
      <c r="E18" s="3" t="s">
        <v>22</v>
      </c>
      <c r="F18" s="4" t="s">
        <v>9</v>
      </c>
      <c r="G18" s="4"/>
      <c r="H18" s="3"/>
    </row>
    <row r="19" spans="1:8" s="2" customFormat="1" ht="30" outlineLevel="2">
      <c r="A19" s="15"/>
      <c r="B19" s="4"/>
      <c r="C19" s="37" t="s">
        <v>23</v>
      </c>
      <c r="D19" s="38" t="s">
        <v>484</v>
      </c>
      <c r="E19" s="40" t="s">
        <v>24</v>
      </c>
      <c r="F19" s="38" t="s">
        <v>9</v>
      </c>
      <c r="G19" s="38"/>
      <c r="H19" s="40" t="s">
        <v>683</v>
      </c>
    </row>
    <row r="20" spans="1:8" s="2" customFormat="1" ht="20" outlineLevel="2">
      <c r="A20" s="15"/>
      <c r="B20" s="4"/>
      <c r="C20" s="5" t="s">
        <v>25</v>
      </c>
      <c r="D20" s="4" t="s">
        <v>484</v>
      </c>
      <c r="E20" s="3" t="s">
        <v>26</v>
      </c>
      <c r="F20" s="4" t="s">
        <v>12</v>
      </c>
      <c r="G20" s="4"/>
      <c r="H20" s="3"/>
    </row>
    <row r="21" spans="1:8" s="2" customFormat="1" ht="30" outlineLevel="2">
      <c r="A21" s="15"/>
      <c r="B21" s="4"/>
      <c r="C21" s="37" t="s">
        <v>27</v>
      </c>
      <c r="D21" s="38" t="s">
        <v>484</v>
      </c>
      <c r="E21" s="40" t="s">
        <v>28</v>
      </c>
      <c r="F21" s="38" t="s">
        <v>12</v>
      </c>
      <c r="G21" s="38"/>
      <c r="H21" s="40" t="s">
        <v>683</v>
      </c>
    </row>
    <row r="22" spans="1:8" s="2" customFormat="1" ht="20" outlineLevel="2">
      <c r="A22" s="15"/>
      <c r="B22" s="4"/>
      <c r="C22" s="5" t="s">
        <v>29</v>
      </c>
      <c r="D22" s="4" t="s">
        <v>484</v>
      </c>
      <c r="E22" s="3" t="s">
        <v>30</v>
      </c>
      <c r="F22" s="4" t="s">
        <v>12</v>
      </c>
      <c r="G22" s="4"/>
      <c r="H22" s="3"/>
    </row>
    <row r="23" spans="1:8" s="2" customFormat="1" outlineLevel="2">
      <c r="A23" s="15"/>
      <c r="B23" s="4"/>
      <c r="C23" s="5" t="s">
        <v>31</v>
      </c>
      <c r="D23" s="4" t="s">
        <v>484</v>
      </c>
      <c r="E23" s="3" t="s">
        <v>32</v>
      </c>
      <c r="F23" s="4" t="s">
        <v>12</v>
      </c>
      <c r="G23" s="4"/>
      <c r="H23" s="29"/>
    </row>
    <row r="24" spans="1:8" s="2" customFormat="1" outlineLevel="2">
      <c r="A24" s="15"/>
      <c r="B24" s="4"/>
      <c r="C24" s="5" t="s">
        <v>33</v>
      </c>
      <c r="D24" s="4" t="s">
        <v>484</v>
      </c>
      <c r="E24" s="3" t="s">
        <v>34</v>
      </c>
      <c r="F24" s="4" t="s">
        <v>12</v>
      </c>
      <c r="G24" s="4"/>
      <c r="H24" s="3"/>
    </row>
    <row r="25" spans="1:8" s="2" customFormat="1" ht="30" outlineLevel="2">
      <c r="A25" s="15"/>
      <c r="B25" s="4"/>
      <c r="C25" s="5" t="s">
        <v>562</v>
      </c>
      <c r="D25" s="4" t="s">
        <v>484</v>
      </c>
      <c r="E25" s="3"/>
      <c r="F25" s="4" t="s">
        <v>54</v>
      </c>
      <c r="G25" s="4"/>
      <c r="H25" s="3" t="s">
        <v>544</v>
      </c>
    </row>
    <row r="26" spans="1:8" outlineLevel="1">
      <c r="A26" s="15"/>
      <c r="B26" s="4">
        <f ca="1">COUNTIF(INDIRECT("F"&amp;ROW()):F45,"&lt;&gt;")</f>
        <v>17</v>
      </c>
      <c r="C26" s="20" t="s">
        <v>35</v>
      </c>
      <c r="D26" s="21"/>
      <c r="E26" s="21"/>
      <c r="F26" s="23"/>
      <c r="G26" s="23"/>
      <c r="H26" s="30"/>
    </row>
    <row r="27" spans="1:8" s="2" customFormat="1" outlineLevel="2">
      <c r="A27" s="15"/>
      <c r="B27" s="4"/>
      <c r="C27" s="5" t="s">
        <v>36</v>
      </c>
      <c r="D27" s="4" t="s">
        <v>484</v>
      </c>
      <c r="E27" s="3" t="s">
        <v>37</v>
      </c>
      <c r="F27" s="4" t="s">
        <v>9</v>
      </c>
      <c r="G27" s="4"/>
      <c r="H27" s="3"/>
    </row>
    <row r="28" spans="1:8" s="2" customFormat="1" outlineLevel="2">
      <c r="A28" s="15"/>
      <c r="B28" s="4"/>
      <c r="C28" s="5" t="s">
        <v>38</v>
      </c>
      <c r="D28" s="4" t="s">
        <v>484</v>
      </c>
      <c r="E28" s="3" t="s">
        <v>39</v>
      </c>
      <c r="F28" s="4" t="s">
        <v>12</v>
      </c>
      <c r="G28" s="4"/>
      <c r="H28" s="3"/>
    </row>
    <row r="29" spans="1:8" s="2" customFormat="1" outlineLevel="2">
      <c r="A29" s="15"/>
      <c r="B29" s="4"/>
      <c r="C29" s="6" t="s">
        <v>40</v>
      </c>
      <c r="D29" s="4" t="s">
        <v>484</v>
      </c>
      <c r="E29" s="3" t="s">
        <v>41</v>
      </c>
      <c r="F29" s="4" t="s">
        <v>9</v>
      </c>
      <c r="G29" s="4"/>
      <c r="H29" s="3"/>
    </row>
    <row r="30" spans="1:8" s="2" customFormat="1" ht="20" outlineLevel="2">
      <c r="A30" s="15"/>
      <c r="B30" s="4"/>
      <c r="C30" s="6" t="s">
        <v>42</v>
      </c>
      <c r="D30" s="4" t="s">
        <v>484</v>
      </c>
      <c r="E30" s="3" t="s">
        <v>43</v>
      </c>
      <c r="F30" s="4" t="s">
        <v>12</v>
      </c>
      <c r="G30" s="4"/>
      <c r="H30" s="3"/>
    </row>
    <row r="31" spans="1:8" s="2" customFormat="1" outlineLevel="2">
      <c r="A31" s="15"/>
      <c r="B31" s="4"/>
      <c r="C31" s="5" t="s">
        <v>44</v>
      </c>
      <c r="D31" s="4" t="s">
        <v>484</v>
      </c>
      <c r="E31" s="3" t="s">
        <v>45</v>
      </c>
      <c r="F31" s="4" t="s">
        <v>9</v>
      </c>
      <c r="G31" s="4"/>
      <c r="H31" s="3"/>
    </row>
    <row r="32" spans="1:8" s="2" customFormat="1" outlineLevel="2">
      <c r="A32" s="15"/>
      <c r="B32" s="4"/>
      <c r="C32" s="5" t="s">
        <v>46</v>
      </c>
      <c r="D32" s="4" t="s">
        <v>484</v>
      </c>
      <c r="E32" s="3" t="s">
        <v>47</v>
      </c>
      <c r="F32" s="4" t="s">
        <v>9</v>
      </c>
      <c r="G32" s="4"/>
      <c r="H32" s="3"/>
    </row>
    <row r="33" spans="1:8" s="2" customFormat="1" ht="30" outlineLevel="2">
      <c r="A33" s="15"/>
      <c r="B33" s="4"/>
      <c r="C33" s="7" t="s">
        <v>48</v>
      </c>
      <c r="D33" s="4" t="s">
        <v>484</v>
      </c>
      <c r="E33" s="3" t="s">
        <v>49</v>
      </c>
      <c r="F33" s="4" t="s">
        <v>9</v>
      </c>
      <c r="G33" s="4"/>
      <c r="H33" s="3" t="s">
        <v>683</v>
      </c>
    </row>
    <row r="34" spans="1:8" s="2" customFormat="1" outlineLevel="2">
      <c r="A34" s="15"/>
      <c r="B34" s="4"/>
      <c r="C34" s="5" t="s">
        <v>50</v>
      </c>
      <c r="D34" s="4" t="s">
        <v>484</v>
      </c>
      <c r="E34" s="3" t="s">
        <v>51</v>
      </c>
      <c r="F34" s="4" t="s">
        <v>9</v>
      </c>
      <c r="G34" s="4"/>
      <c r="H34" s="3"/>
    </row>
    <row r="35" spans="1:8" s="2" customFormat="1" outlineLevel="2">
      <c r="A35" s="15"/>
      <c r="B35" s="4"/>
      <c r="C35" s="8" t="s">
        <v>52</v>
      </c>
      <c r="D35" s="4" t="s">
        <v>484</v>
      </c>
      <c r="E35" s="3" t="s">
        <v>53</v>
      </c>
      <c r="F35" s="4" t="s">
        <v>12</v>
      </c>
      <c r="G35" s="4"/>
      <c r="H35" s="3"/>
    </row>
    <row r="36" spans="1:8" s="2" customFormat="1" outlineLevel="2">
      <c r="A36" s="15"/>
      <c r="B36" s="4"/>
      <c r="C36" s="8"/>
      <c r="D36" s="4"/>
      <c r="E36" s="3"/>
      <c r="F36" s="4"/>
      <c r="G36" s="4"/>
      <c r="H36" s="3"/>
    </row>
    <row r="37" spans="1:8" s="2" customFormat="1" ht="20" outlineLevel="2">
      <c r="A37" s="15"/>
      <c r="B37" s="4"/>
      <c r="C37" s="8" t="s">
        <v>55</v>
      </c>
      <c r="D37" s="4" t="s">
        <v>484</v>
      </c>
      <c r="E37" s="3" t="s">
        <v>56</v>
      </c>
      <c r="F37" s="4" t="s">
        <v>12</v>
      </c>
      <c r="G37" s="4"/>
      <c r="H37" s="3"/>
    </row>
    <row r="38" spans="1:8" s="2" customFormat="1" outlineLevel="2">
      <c r="A38" s="15"/>
      <c r="B38" s="4"/>
      <c r="C38" s="5" t="s">
        <v>57</v>
      </c>
      <c r="D38" s="4" t="s">
        <v>484</v>
      </c>
      <c r="E38" s="3" t="s">
        <v>58</v>
      </c>
      <c r="F38" s="4" t="s">
        <v>9</v>
      </c>
      <c r="G38" s="4"/>
      <c r="H38" s="3"/>
    </row>
    <row r="39" spans="1:8" s="2" customFormat="1" outlineLevel="2">
      <c r="A39" s="15"/>
      <c r="B39" s="4"/>
      <c r="C39" s="5" t="s">
        <v>59</v>
      </c>
      <c r="D39" s="4" t="s">
        <v>484</v>
      </c>
      <c r="E39" s="3" t="s">
        <v>60</v>
      </c>
      <c r="F39" s="4" t="s">
        <v>9</v>
      </c>
      <c r="G39" s="4"/>
      <c r="H39" s="3"/>
    </row>
    <row r="40" spans="1:8" s="2" customFormat="1" ht="20" outlineLevel="2">
      <c r="A40" s="15"/>
      <c r="B40" s="4"/>
      <c r="C40" s="5" t="s">
        <v>61</v>
      </c>
      <c r="D40" s="4" t="s">
        <v>484</v>
      </c>
      <c r="E40" s="3" t="s">
        <v>62</v>
      </c>
      <c r="F40" s="4" t="s">
        <v>63</v>
      </c>
      <c r="G40" s="4"/>
      <c r="H40" s="3"/>
    </row>
    <row r="41" spans="1:8" s="2" customFormat="1" outlineLevel="2">
      <c r="A41" s="15"/>
      <c r="B41" s="4"/>
      <c r="C41" s="5" t="s">
        <v>64</v>
      </c>
      <c r="D41" s="4" t="s">
        <v>484</v>
      </c>
      <c r="E41" s="3" t="s">
        <v>65</v>
      </c>
      <c r="F41" s="4" t="s">
        <v>9</v>
      </c>
      <c r="G41" s="4"/>
      <c r="H41" s="3"/>
    </row>
    <row r="42" spans="1:8" s="2" customFormat="1" outlineLevel="2">
      <c r="A42" s="15"/>
      <c r="B42" s="4"/>
      <c r="C42" s="5" t="s">
        <v>66</v>
      </c>
      <c r="D42" s="4" t="s">
        <v>484</v>
      </c>
      <c r="E42" s="3" t="s">
        <v>67</v>
      </c>
      <c r="F42" s="4" t="s">
        <v>12</v>
      </c>
      <c r="G42" s="4"/>
      <c r="H42" s="3"/>
    </row>
    <row r="43" spans="1:8" s="2" customFormat="1" outlineLevel="2">
      <c r="A43" s="15"/>
      <c r="B43" s="4"/>
      <c r="C43" s="5" t="s">
        <v>68</v>
      </c>
      <c r="D43" s="4" t="s">
        <v>484</v>
      </c>
      <c r="E43" s="3" t="s">
        <v>69</v>
      </c>
      <c r="F43" s="4" t="s">
        <v>12</v>
      </c>
      <c r="G43" s="4"/>
      <c r="H43" s="3"/>
    </row>
    <row r="44" spans="1:8" s="2" customFormat="1" outlineLevel="2">
      <c r="A44" s="15"/>
      <c r="B44" s="4"/>
      <c r="C44" s="5" t="s">
        <v>70</v>
      </c>
      <c r="D44" s="4" t="s">
        <v>484</v>
      </c>
      <c r="E44" s="3" t="s">
        <v>71</v>
      </c>
      <c r="F44" s="4" t="s">
        <v>12</v>
      </c>
      <c r="G44" s="4"/>
      <c r="H44" s="3"/>
    </row>
    <row r="45" spans="1:8">
      <c r="A45" s="15">
        <f ca="1">SUM(INDIRECT("B"&amp;ROW()):B87)</f>
        <v>35</v>
      </c>
      <c r="B45" s="46" t="s">
        <v>72</v>
      </c>
      <c r="C45" s="46"/>
      <c r="D45" s="19"/>
      <c r="E45" s="19"/>
      <c r="F45" s="28"/>
      <c r="G45" s="28"/>
      <c r="H45" s="19"/>
    </row>
    <row r="46" spans="1:8" outlineLevel="1">
      <c r="A46" s="15"/>
      <c r="B46" s="4">
        <f ca="1">COUNTIF(INDIRECT("F"&amp;ROW()):F49,"&lt;&gt;")</f>
        <v>2</v>
      </c>
      <c r="C46" s="20" t="s">
        <v>73</v>
      </c>
      <c r="D46" s="21"/>
      <c r="E46" s="21"/>
      <c r="F46" s="23"/>
      <c r="G46" s="23"/>
      <c r="H46" s="21"/>
    </row>
    <row r="47" spans="1:8" outlineLevel="2">
      <c r="A47" s="15"/>
      <c r="B47" s="4"/>
      <c r="C47" s="5" t="s">
        <v>563</v>
      </c>
      <c r="D47" s="4" t="s">
        <v>484</v>
      </c>
      <c r="E47" s="9" t="s">
        <v>74</v>
      </c>
      <c r="F47" s="24" t="s">
        <v>12</v>
      </c>
      <c r="G47" s="24"/>
      <c r="H47" s="3"/>
    </row>
    <row r="48" spans="1:8" outlineLevel="2">
      <c r="A48" s="15"/>
      <c r="B48" s="4"/>
      <c r="C48" s="5" t="s">
        <v>564</v>
      </c>
      <c r="D48" s="4" t="s">
        <v>482</v>
      </c>
      <c r="E48" s="9"/>
      <c r="F48" s="24" t="s">
        <v>54</v>
      </c>
      <c r="G48" s="24"/>
      <c r="H48" s="3" t="s">
        <v>502</v>
      </c>
    </row>
    <row r="49" spans="1:8" outlineLevel="1">
      <c r="A49" s="15"/>
      <c r="B49" s="4">
        <f ca="1">COUNTIF(INDIRECT("F"&amp;ROW()):F58,"&lt;&gt;")</f>
        <v>8</v>
      </c>
      <c r="C49" s="20" t="s">
        <v>75</v>
      </c>
      <c r="D49" s="21"/>
      <c r="E49" s="21"/>
      <c r="F49" s="23"/>
      <c r="G49" s="23"/>
      <c r="H49" s="21"/>
    </row>
    <row r="50" spans="1:8" ht="20" outlineLevel="2">
      <c r="A50" s="15"/>
      <c r="B50" s="4"/>
      <c r="C50" s="6" t="s">
        <v>474</v>
      </c>
      <c r="D50" s="4" t="s">
        <v>484</v>
      </c>
      <c r="E50" s="3" t="s">
        <v>76</v>
      </c>
      <c r="F50" s="24" t="s">
        <v>77</v>
      </c>
      <c r="G50" s="24"/>
      <c r="H50" s="3" t="s">
        <v>93</v>
      </c>
    </row>
    <row r="51" spans="1:8" outlineLevel="2">
      <c r="A51" s="15"/>
      <c r="B51" s="4"/>
      <c r="C51" s="5" t="s">
        <v>78</v>
      </c>
      <c r="D51" s="4" t="s">
        <v>565</v>
      </c>
      <c r="E51" s="3" t="s">
        <v>79</v>
      </c>
      <c r="F51" s="24" t="s">
        <v>566</v>
      </c>
      <c r="G51" s="24"/>
      <c r="H51" s="3"/>
    </row>
    <row r="52" spans="1:8" outlineLevel="2">
      <c r="A52" s="15"/>
      <c r="B52" s="4"/>
      <c r="C52" s="6" t="s">
        <v>80</v>
      </c>
      <c r="D52" s="4" t="s">
        <v>565</v>
      </c>
      <c r="E52" s="9" t="s">
        <v>81</v>
      </c>
      <c r="F52" s="24" t="s">
        <v>12</v>
      </c>
      <c r="G52" s="24"/>
      <c r="H52" s="3"/>
    </row>
    <row r="53" spans="1:8" outlineLevel="2">
      <c r="A53" s="15"/>
      <c r="B53" s="4"/>
      <c r="C53" s="6" t="s">
        <v>82</v>
      </c>
      <c r="D53" s="4" t="s">
        <v>484</v>
      </c>
      <c r="E53" s="9" t="s">
        <v>83</v>
      </c>
      <c r="F53" s="24" t="s">
        <v>77</v>
      </c>
      <c r="G53" s="24"/>
      <c r="H53" s="3" t="s">
        <v>93</v>
      </c>
    </row>
    <row r="54" spans="1:8" outlineLevel="2">
      <c r="A54" s="15"/>
      <c r="B54" s="4"/>
      <c r="C54" s="6" t="s">
        <v>84</v>
      </c>
      <c r="D54" s="4" t="s">
        <v>484</v>
      </c>
      <c r="E54" s="9" t="s">
        <v>85</v>
      </c>
      <c r="F54" s="24" t="s">
        <v>12</v>
      </c>
      <c r="G54" s="24"/>
      <c r="H54" s="3"/>
    </row>
    <row r="55" spans="1:8" outlineLevel="2">
      <c r="A55" s="15"/>
      <c r="B55" s="4"/>
      <c r="C55" s="6" t="s">
        <v>86</v>
      </c>
      <c r="D55" s="4" t="s">
        <v>484</v>
      </c>
      <c r="E55" s="9" t="s">
        <v>87</v>
      </c>
      <c r="F55" s="24" t="s">
        <v>12</v>
      </c>
      <c r="G55" s="24"/>
      <c r="H55" s="3"/>
    </row>
    <row r="56" spans="1:8" outlineLevel="2">
      <c r="A56" s="15"/>
      <c r="B56" s="4"/>
      <c r="C56" s="5" t="s">
        <v>519</v>
      </c>
      <c r="D56" s="4" t="s">
        <v>485</v>
      </c>
      <c r="E56" s="9"/>
      <c r="F56" s="24" t="s">
        <v>88</v>
      </c>
      <c r="G56" s="24"/>
      <c r="H56" s="17" t="s">
        <v>520</v>
      </c>
    </row>
    <row r="57" spans="1:8" ht="20" outlineLevel="2">
      <c r="A57" s="15"/>
      <c r="B57" s="4"/>
      <c r="C57" s="6" t="s">
        <v>89</v>
      </c>
      <c r="D57" s="4" t="s">
        <v>484</v>
      </c>
      <c r="E57" s="9"/>
      <c r="F57" s="24" t="s">
        <v>88</v>
      </c>
      <c r="G57" s="24"/>
      <c r="H57" s="9"/>
    </row>
    <row r="58" spans="1:8" outlineLevel="1">
      <c r="A58" s="15"/>
      <c r="B58" s="4">
        <f ca="1">COUNTIF(INDIRECT("F"&amp;ROW()):F65,"&lt;&gt;")</f>
        <v>6</v>
      </c>
      <c r="C58" s="20" t="s">
        <v>90</v>
      </c>
      <c r="D58" s="21"/>
      <c r="E58" s="21"/>
      <c r="F58" s="23"/>
      <c r="G58" s="23"/>
      <c r="H58" s="21"/>
    </row>
    <row r="59" spans="1:8" outlineLevel="2">
      <c r="A59" s="15"/>
      <c r="B59" s="4"/>
      <c r="C59" s="5" t="s">
        <v>91</v>
      </c>
      <c r="D59" s="4" t="s">
        <v>484</v>
      </c>
      <c r="E59" s="10" t="s">
        <v>92</v>
      </c>
      <c r="F59" s="24" t="s">
        <v>12</v>
      </c>
      <c r="G59" s="24"/>
      <c r="H59" s="3" t="s">
        <v>93</v>
      </c>
    </row>
    <row r="60" spans="1:8" outlineLevel="2">
      <c r="A60" s="15"/>
      <c r="B60" s="4"/>
      <c r="C60" s="5" t="s">
        <v>94</v>
      </c>
      <c r="D60" s="4" t="s">
        <v>484</v>
      </c>
      <c r="E60" s="10" t="s">
        <v>95</v>
      </c>
      <c r="F60" s="24" t="s">
        <v>63</v>
      </c>
      <c r="G60" s="24"/>
      <c r="H60" s="3" t="s">
        <v>567</v>
      </c>
    </row>
    <row r="61" spans="1:8" outlineLevel="2">
      <c r="A61" s="15"/>
      <c r="B61" s="4"/>
      <c r="C61" s="5" t="s">
        <v>96</v>
      </c>
      <c r="D61" s="4" t="s">
        <v>484</v>
      </c>
      <c r="E61" s="10" t="s">
        <v>97</v>
      </c>
      <c r="F61" s="24" t="s">
        <v>566</v>
      </c>
      <c r="G61" s="24"/>
      <c r="H61" s="3" t="s">
        <v>93</v>
      </c>
    </row>
    <row r="62" spans="1:8" outlineLevel="2">
      <c r="A62" s="15"/>
      <c r="B62" s="4"/>
      <c r="C62" s="5" t="s">
        <v>98</v>
      </c>
      <c r="D62" s="4" t="s">
        <v>484</v>
      </c>
      <c r="E62" s="9" t="s">
        <v>99</v>
      </c>
      <c r="F62" s="24" t="s">
        <v>12</v>
      </c>
      <c r="G62" s="24"/>
      <c r="H62" s="3"/>
    </row>
    <row r="63" spans="1:8" outlineLevel="2">
      <c r="A63" s="15"/>
      <c r="B63" s="4"/>
      <c r="C63" s="5" t="s">
        <v>100</v>
      </c>
      <c r="D63" s="4" t="s">
        <v>565</v>
      </c>
      <c r="E63" s="9" t="s">
        <v>101</v>
      </c>
      <c r="F63" s="24" t="s">
        <v>12</v>
      </c>
      <c r="G63" s="24"/>
      <c r="H63" s="3" t="s">
        <v>93</v>
      </c>
    </row>
    <row r="64" spans="1:8" outlineLevel="2">
      <c r="A64" s="15"/>
      <c r="B64" s="4"/>
      <c r="C64" s="5" t="s">
        <v>102</v>
      </c>
      <c r="D64" s="4" t="s">
        <v>568</v>
      </c>
      <c r="E64" s="9" t="s">
        <v>103</v>
      </c>
      <c r="F64" s="24" t="s">
        <v>54</v>
      </c>
      <c r="G64" s="24"/>
      <c r="H64" s="3" t="s">
        <v>503</v>
      </c>
    </row>
    <row r="65" spans="1:8" outlineLevel="1">
      <c r="A65" s="15"/>
      <c r="B65" s="4">
        <f ca="1">COUNTIF(INDIRECT("F"&amp;ROW()):F80,"&lt;&gt;")</f>
        <v>14</v>
      </c>
      <c r="C65" s="20" t="s">
        <v>104</v>
      </c>
      <c r="D65" s="21"/>
      <c r="E65" s="21"/>
      <c r="F65" s="23"/>
      <c r="G65" s="23"/>
      <c r="H65" s="21"/>
    </row>
    <row r="66" spans="1:8" outlineLevel="2">
      <c r="A66" s="15"/>
      <c r="B66" s="4"/>
      <c r="C66" s="5" t="s">
        <v>105</v>
      </c>
      <c r="D66" s="4" t="s">
        <v>484</v>
      </c>
      <c r="E66" s="10" t="s">
        <v>106</v>
      </c>
      <c r="F66" s="24" t="s">
        <v>77</v>
      </c>
      <c r="G66" s="24"/>
      <c r="H66" s="3" t="s">
        <v>93</v>
      </c>
    </row>
    <row r="67" spans="1:8" outlineLevel="2">
      <c r="A67" s="15"/>
      <c r="B67" s="4"/>
      <c r="C67" s="7" t="s">
        <v>107</v>
      </c>
      <c r="D67" s="4" t="s">
        <v>484</v>
      </c>
      <c r="E67" s="10" t="s">
        <v>108</v>
      </c>
      <c r="F67" s="24" t="s">
        <v>63</v>
      </c>
      <c r="G67" s="24"/>
      <c r="H67" s="3" t="s">
        <v>93</v>
      </c>
    </row>
    <row r="68" spans="1:8" ht="20" outlineLevel="2">
      <c r="A68" s="15"/>
      <c r="B68" s="4"/>
      <c r="C68" s="9" t="s">
        <v>569</v>
      </c>
      <c r="D68" s="4" t="s">
        <v>484</v>
      </c>
      <c r="E68" s="3" t="s">
        <v>109</v>
      </c>
      <c r="F68" s="24" t="s">
        <v>63</v>
      </c>
      <c r="G68" s="24"/>
      <c r="H68" s="3" t="s">
        <v>567</v>
      </c>
    </row>
    <row r="69" spans="1:8" ht="20" outlineLevel="2">
      <c r="A69" s="15"/>
      <c r="B69" s="4"/>
      <c r="C69" s="6" t="s">
        <v>110</v>
      </c>
      <c r="D69" s="4" t="s">
        <v>484</v>
      </c>
      <c r="E69" s="3" t="s">
        <v>111</v>
      </c>
      <c r="F69" s="24" t="s">
        <v>63</v>
      </c>
      <c r="G69" s="24"/>
      <c r="H69" s="3" t="s">
        <v>567</v>
      </c>
    </row>
    <row r="70" spans="1:8" ht="20" outlineLevel="2">
      <c r="A70" s="15"/>
      <c r="B70" s="4"/>
      <c r="C70" s="6" t="s">
        <v>112</v>
      </c>
      <c r="D70" s="4" t="s">
        <v>484</v>
      </c>
      <c r="E70" s="9"/>
      <c r="F70" s="24" t="s">
        <v>570</v>
      </c>
      <c r="G70" s="24"/>
      <c r="H70" s="3" t="s">
        <v>93</v>
      </c>
    </row>
    <row r="71" spans="1:8" ht="20" outlineLevel="2">
      <c r="A71" s="15"/>
      <c r="B71" s="4"/>
      <c r="C71" s="6" t="s">
        <v>113</v>
      </c>
      <c r="D71" s="4" t="s">
        <v>484</v>
      </c>
      <c r="E71" s="3" t="s">
        <v>114</v>
      </c>
      <c r="F71" s="24" t="s">
        <v>77</v>
      </c>
      <c r="G71" s="24"/>
      <c r="H71" s="3" t="s">
        <v>93</v>
      </c>
    </row>
    <row r="72" spans="1:8" ht="20" outlineLevel="2">
      <c r="A72" s="15"/>
      <c r="B72" s="4"/>
      <c r="C72" s="5" t="s">
        <v>115</v>
      </c>
      <c r="D72" s="4" t="s">
        <v>484</v>
      </c>
      <c r="E72" s="3" t="s">
        <v>116</v>
      </c>
      <c r="F72" s="24" t="s">
        <v>77</v>
      </c>
      <c r="G72" s="24"/>
      <c r="H72" s="3" t="s">
        <v>93</v>
      </c>
    </row>
    <row r="73" spans="1:8" ht="20" outlineLevel="2">
      <c r="A73" s="15"/>
      <c r="B73" s="4"/>
      <c r="C73" s="6" t="s">
        <v>117</v>
      </c>
      <c r="D73" s="4" t="s">
        <v>484</v>
      </c>
      <c r="E73" s="3" t="s">
        <v>118</v>
      </c>
      <c r="F73" s="24" t="s">
        <v>63</v>
      </c>
      <c r="G73" s="24"/>
      <c r="H73" s="3" t="s">
        <v>93</v>
      </c>
    </row>
    <row r="74" spans="1:8" outlineLevel="2">
      <c r="A74" s="15"/>
      <c r="B74" s="4"/>
      <c r="C74" s="6" t="s">
        <v>119</v>
      </c>
      <c r="D74" s="4" t="s">
        <v>484</v>
      </c>
      <c r="E74" s="3"/>
      <c r="F74" s="24" t="s">
        <v>54</v>
      </c>
      <c r="G74" s="24"/>
      <c r="H74" s="3" t="s">
        <v>93</v>
      </c>
    </row>
    <row r="75" spans="1:8" outlineLevel="2">
      <c r="A75" s="15"/>
      <c r="B75" s="4"/>
      <c r="C75" s="5" t="s">
        <v>100</v>
      </c>
      <c r="D75" s="4" t="s">
        <v>484</v>
      </c>
      <c r="E75" s="3" t="s">
        <v>120</v>
      </c>
      <c r="F75" s="24" t="s">
        <v>63</v>
      </c>
      <c r="G75" s="24"/>
      <c r="H75" s="3" t="s">
        <v>93</v>
      </c>
    </row>
    <row r="76" spans="1:8" outlineLevel="2">
      <c r="A76" s="15"/>
      <c r="B76" s="4"/>
      <c r="C76" s="5" t="s">
        <v>121</v>
      </c>
      <c r="D76" s="4" t="s">
        <v>484</v>
      </c>
      <c r="E76" s="3" t="s">
        <v>122</v>
      </c>
      <c r="F76" s="24" t="s">
        <v>77</v>
      </c>
      <c r="G76" s="24"/>
      <c r="H76" s="3" t="s">
        <v>93</v>
      </c>
    </row>
    <row r="77" spans="1:8" outlineLevel="2">
      <c r="A77" s="15"/>
      <c r="B77" s="4"/>
      <c r="C77" s="5" t="s">
        <v>123</v>
      </c>
      <c r="D77" s="4" t="s">
        <v>484</v>
      </c>
      <c r="E77" s="3" t="s">
        <v>124</v>
      </c>
      <c r="F77" s="24" t="s">
        <v>54</v>
      </c>
      <c r="G77" s="24"/>
      <c r="H77" s="3" t="s">
        <v>503</v>
      </c>
    </row>
    <row r="78" spans="1:8" outlineLevel="2">
      <c r="A78" s="15"/>
      <c r="B78" s="4"/>
      <c r="C78" s="6" t="s">
        <v>94</v>
      </c>
      <c r="D78" s="4" t="s">
        <v>484</v>
      </c>
      <c r="E78" s="3" t="s">
        <v>125</v>
      </c>
      <c r="F78" s="24" t="s">
        <v>77</v>
      </c>
      <c r="G78" s="24"/>
      <c r="H78" s="3" t="s">
        <v>571</v>
      </c>
    </row>
    <row r="79" spans="1:8" ht="20" outlineLevel="2">
      <c r="A79" s="15"/>
      <c r="B79" s="4"/>
      <c r="C79" s="6" t="s">
        <v>126</v>
      </c>
      <c r="D79" s="4" t="s">
        <v>484</v>
      </c>
      <c r="E79" s="3" t="s">
        <v>127</v>
      </c>
      <c r="F79" s="24" t="s">
        <v>54</v>
      </c>
      <c r="G79" s="24"/>
      <c r="H79" s="3" t="s">
        <v>571</v>
      </c>
    </row>
    <row r="80" spans="1:8" outlineLevel="1">
      <c r="A80" s="15"/>
      <c r="B80" s="4">
        <f ca="1">COUNTIF(INDIRECT("F"&amp;ROW()):F83,"&lt;&gt;")</f>
        <v>2</v>
      </c>
      <c r="C80" s="20" t="s">
        <v>128</v>
      </c>
      <c r="D80" s="21"/>
      <c r="E80" s="21"/>
      <c r="F80" s="23"/>
      <c r="G80" s="23"/>
      <c r="H80" s="21"/>
    </row>
    <row r="81" spans="1:8" s="2" customFormat="1" outlineLevel="2">
      <c r="A81" s="15"/>
      <c r="B81" s="4"/>
      <c r="C81" s="5" t="s">
        <v>129</v>
      </c>
      <c r="D81" s="4" t="s">
        <v>484</v>
      </c>
      <c r="E81" s="10" t="s">
        <v>130</v>
      </c>
      <c r="F81" s="24" t="s">
        <v>77</v>
      </c>
      <c r="G81" s="24"/>
      <c r="H81" s="3" t="s">
        <v>571</v>
      </c>
    </row>
    <row r="82" spans="1:8" s="2" customFormat="1" ht="20" outlineLevel="2">
      <c r="A82" s="15"/>
      <c r="B82" s="4"/>
      <c r="C82" s="5" t="s">
        <v>131</v>
      </c>
      <c r="D82" s="4" t="s">
        <v>565</v>
      </c>
      <c r="E82" s="10" t="s">
        <v>132</v>
      </c>
      <c r="F82" s="24" t="s">
        <v>77</v>
      </c>
      <c r="G82" s="24"/>
      <c r="H82" s="3" t="s">
        <v>571</v>
      </c>
    </row>
    <row r="83" spans="1:8" outlineLevel="1">
      <c r="A83" s="15"/>
      <c r="B83" s="4">
        <f ca="1">COUNTIF(INDIRECT("F"&amp;ROW()):F87,"&lt;&gt;")</f>
        <v>3</v>
      </c>
      <c r="C83" s="20" t="s">
        <v>133</v>
      </c>
      <c r="D83" s="21"/>
      <c r="E83" s="21"/>
      <c r="F83" s="23"/>
      <c r="G83" s="23"/>
      <c r="H83" s="21"/>
    </row>
    <row r="84" spans="1:8" s="2" customFormat="1" outlineLevel="2">
      <c r="A84" s="15"/>
      <c r="B84" s="4"/>
      <c r="C84" s="5" t="s">
        <v>572</v>
      </c>
      <c r="D84" s="4" t="s">
        <v>484</v>
      </c>
      <c r="E84" s="3" t="s">
        <v>134</v>
      </c>
      <c r="F84" s="24" t="s">
        <v>54</v>
      </c>
      <c r="G84" s="24"/>
      <c r="H84" s="3" t="s">
        <v>567</v>
      </c>
    </row>
    <row r="85" spans="1:8" s="2" customFormat="1" outlineLevel="2">
      <c r="A85" s="15"/>
      <c r="B85" s="4"/>
      <c r="C85" s="5" t="s">
        <v>135</v>
      </c>
      <c r="D85" s="4" t="s">
        <v>484</v>
      </c>
      <c r="E85" s="3" t="s">
        <v>136</v>
      </c>
      <c r="F85" s="24" t="s">
        <v>54</v>
      </c>
      <c r="G85" s="24"/>
      <c r="H85" s="3" t="s">
        <v>93</v>
      </c>
    </row>
    <row r="86" spans="1:8" s="2" customFormat="1" ht="20" outlineLevel="2">
      <c r="A86" s="15"/>
      <c r="B86" s="4"/>
      <c r="C86" s="5" t="s">
        <v>521</v>
      </c>
      <c r="D86" s="4" t="s">
        <v>486</v>
      </c>
      <c r="E86" s="3"/>
      <c r="F86" s="24" t="s">
        <v>54</v>
      </c>
      <c r="G86" s="24"/>
      <c r="H86" s="3" t="s">
        <v>522</v>
      </c>
    </row>
    <row r="87" spans="1:8">
      <c r="A87" s="15">
        <f ca="1">SUM(INDIRECT("B"&amp;ROW()):B105)</f>
        <v>16</v>
      </c>
      <c r="B87" s="46" t="s">
        <v>137</v>
      </c>
      <c r="C87" s="46"/>
      <c r="D87" s="19"/>
      <c r="E87" s="19"/>
      <c r="F87" s="28"/>
      <c r="G87" s="28"/>
      <c r="H87" s="19"/>
    </row>
    <row r="88" spans="1:8" outlineLevel="1">
      <c r="A88" s="15"/>
      <c r="B88" s="4">
        <f ca="1">COUNTIF(INDIRECT("F"&amp;ROW()):F105,"&lt;&gt;")</f>
        <v>16</v>
      </c>
      <c r="C88" s="20" t="s">
        <v>138</v>
      </c>
      <c r="D88" s="21"/>
      <c r="E88" s="21"/>
      <c r="F88" s="23"/>
      <c r="G88" s="23"/>
      <c r="H88" s="21"/>
    </row>
    <row r="89" spans="1:8" outlineLevel="2">
      <c r="A89" s="15"/>
      <c r="B89" s="4"/>
      <c r="C89" s="5" t="s">
        <v>139</v>
      </c>
      <c r="D89" s="4" t="s">
        <v>484</v>
      </c>
      <c r="E89" s="3" t="s">
        <v>140</v>
      </c>
      <c r="F89" s="24" t="s">
        <v>63</v>
      </c>
      <c r="G89" s="24"/>
      <c r="H89" s="3" t="s">
        <v>573</v>
      </c>
    </row>
    <row r="90" spans="1:8" outlineLevel="2">
      <c r="A90" s="15"/>
      <c r="B90" s="4"/>
      <c r="C90" s="5" t="s">
        <v>141</v>
      </c>
      <c r="D90" s="4" t="s">
        <v>484</v>
      </c>
      <c r="E90" s="3" t="s">
        <v>142</v>
      </c>
      <c r="F90" s="24" t="s">
        <v>63</v>
      </c>
      <c r="G90" s="24"/>
      <c r="H90" s="3" t="s">
        <v>452</v>
      </c>
    </row>
    <row r="91" spans="1:8" outlineLevel="2">
      <c r="A91" s="15"/>
      <c r="B91" s="4"/>
      <c r="C91" s="5" t="s">
        <v>143</v>
      </c>
      <c r="D91" s="4" t="s">
        <v>484</v>
      </c>
      <c r="E91" s="3" t="s">
        <v>144</v>
      </c>
      <c r="F91" s="24" t="s">
        <v>12</v>
      </c>
      <c r="G91" s="24"/>
      <c r="H91" s="3" t="s">
        <v>93</v>
      </c>
    </row>
    <row r="92" spans="1:8" outlineLevel="2">
      <c r="A92" s="15"/>
      <c r="B92" s="4"/>
      <c r="C92" s="5" t="s">
        <v>145</v>
      </c>
      <c r="D92" s="4" t="s">
        <v>484</v>
      </c>
      <c r="E92" s="3" t="s">
        <v>146</v>
      </c>
      <c r="F92" s="24" t="s">
        <v>12</v>
      </c>
      <c r="G92" s="24"/>
      <c r="H92" s="3" t="s">
        <v>574</v>
      </c>
    </row>
    <row r="93" spans="1:8" outlineLevel="2">
      <c r="A93" s="15"/>
      <c r="B93" s="4"/>
      <c r="C93" s="5" t="s">
        <v>147</v>
      </c>
      <c r="D93" s="4" t="s">
        <v>484</v>
      </c>
      <c r="E93" s="3" t="s">
        <v>148</v>
      </c>
      <c r="F93" s="24" t="s">
        <v>63</v>
      </c>
      <c r="G93" s="24"/>
      <c r="H93" s="3" t="s">
        <v>93</v>
      </c>
    </row>
    <row r="94" spans="1:8" outlineLevel="2">
      <c r="A94" s="15"/>
      <c r="B94" s="4"/>
      <c r="C94" s="5" t="s">
        <v>149</v>
      </c>
      <c r="D94" s="4" t="s">
        <v>575</v>
      </c>
      <c r="E94" s="3" t="s">
        <v>150</v>
      </c>
      <c r="F94" s="24" t="s">
        <v>12</v>
      </c>
      <c r="G94" s="24"/>
      <c r="H94" s="3" t="s">
        <v>93</v>
      </c>
    </row>
    <row r="95" spans="1:8" outlineLevel="2">
      <c r="A95" s="15"/>
      <c r="B95" s="4"/>
      <c r="C95" s="5" t="s">
        <v>151</v>
      </c>
      <c r="D95" s="4" t="s">
        <v>576</v>
      </c>
      <c r="E95" s="3" t="s">
        <v>152</v>
      </c>
      <c r="F95" s="24" t="s">
        <v>12</v>
      </c>
      <c r="G95" s="24"/>
      <c r="H95" s="3" t="s">
        <v>577</v>
      </c>
    </row>
    <row r="96" spans="1:8" outlineLevel="2">
      <c r="A96" s="15"/>
      <c r="B96" s="4"/>
      <c r="C96" s="5" t="s">
        <v>153</v>
      </c>
      <c r="D96" s="4" t="s">
        <v>484</v>
      </c>
      <c r="E96" s="3" t="s">
        <v>154</v>
      </c>
      <c r="F96" s="24" t="s">
        <v>63</v>
      </c>
      <c r="G96" s="24"/>
      <c r="H96" s="3" t="s">
        <v>574</v>
      </c>
    </row>
    <row r="97" spans="1:8" outlineLevel="2">
      <c r="A97" s="15"/>
      <c r="B97" s="4"/>
      <c r="C97" s="5" t="s">
        <v>578</v>
      </c>
      <c r="D97" s="4" t="s">
        <v>579</v>
      </c>
      <c r="E97" s="3" t="s">
        <v>155</v>
      </c>
      <c r="F97" s="24" t="s">
        <v>63</v>
      </c>
      <c r="G97" s="24"/>
      <c r="H97" s="9" t="s">
        <v>93</v>
      </c>
    </row>
    <row r="98" spans="1:8" ht="30" outlineLevel="2">
      <c r="A98" s="15"/>
      <c r="B98" s="4"/>
      <c r="C98" s="5" t="s">
        <v>475</v>
      </c>
      <c r="D98" s="4" t="s">
        <v>575</v>
      </c>
      <c r="E98" s="3" t="s">
        <v>476</v>
      </c>
      <c r="F98" s="24" t="s">
        <v>63</v>
      </c>
      <c r="G98" s="24"/>
      <c r="H98" s="9" t="s">
        <v>477</v>
      </c>
    </row>
    <row r="99" spans="1:8" ht="30" outlineLevel="2">
      <c r="A99" s="15"/>
      <c r="B99" s="4"/>
      <c r="C99" s="5" t="s">
        <v>580</v>
      </c>
      <c r="D99" s="4" t="s">
        <v>575</v>
      </c>
      <c r="E99" s="3" t="s">
        <v>156</v>
      </c>
      <c r="F99" s="24" t="s">
        <v>63</v>
      </c>
      <c r="G99" s="24"/>
      <c r="H99" s="3" t="s">
        <v>504</v>
      </c>
    </row>
    <row r="100" spans="1:8" outlineLevel="2">
      <c r="A100" s="15"/>
      <c r="B100" s="4"/>
      <c r="C100" s="7" t="s">
        <v>157</v>
      </c>
      <c r="D100" s="4" t="s">
        <v>484</v>
      </c>
      <c r="E100" s="3" t="s">
        <v>158</v>
      </c>
      <c r="F100" s="24" t="s">
        <v>63</v>
      </c>
      <c r="G100" s="24"/>
      <c r="H100" s="3" t="s">
        <v>581</v>
      </c>
    </row>
    <row r="101" spans="1:8" outlineLevel="2">
      <c r="A101" s="15"/>
      <c r="B101" s="4"/>
      <c r="C101" s="5" t="s">
        <v>159</v>
      </c>
      <c r="D101" s="4" t="s">
        <v>582</v>
      </c>
      <c r="E101" s="3" t="s">
        <v>160</v>
      </c>
      <c r="F101" s="24" t="s">
        <v>12</v>
      </c>
      <c r="G101" s="24"/>
      <c r="H101" s="3" t="s">
        <v>574</v>
      </c>
    </row>
    <row r="102" spans="1:8" outlineLevel="2">
      <c r="A102" s="15"/>
      <c r="B102" s="4"/>
      <c r="C102" s="5" t="s">
        <v>161</v>
      </c>
      <c r="D102" s="4" t="s">
        <v>582</v>
      </c>
      <c r="E102" s="3" t="s">
        <v>162</v>
      </c>
      <c r="F102" s="24" t="s">
        <v>63</v>
      </c>
      <c r="G102" s="24"/>
      <c r="H102" s="3" t="s">
        <v>93</v>
      </c>
    </row>
    <row r="103" spans="1:8" ht="20" outlineLevel="2">
      <c r="A103" s="15"/>
      <c r="B103" s="4"/>
      <c r="C103" s="5" t="s">
        <v>163</v>
      </c>
      <c r="D103" s="4" t="s">
        <v>582</v>
      </c>
      <c r="E103" s="3" t="s">
        <v>164</v>
      </c>
      <c r="F103" s="24" t="s">
        <v>63</v>
      </c>
      <c r="G103" s="24"/>
      <c r="H103" s="3" t="s">
        <v>577</v>
      </c>
    </row>
    <row r="104" spans="1:8" outlineLevel="2">
      <c r="A104" s="15"/>
      <c r="B104" s="4"/>
      <c r="C104" s="5" t="s">
        <v>165</v>
      </c>
      <c r="D104" s="4" t="s">
        <v>484</v>
      </c>
      <c r="E104" s="3" t="s">
        <v>166</v>
      </c>
      <c r="F104" s="24" t="s">
        <v>12</v>
      </c>
      <c r="G104" s="24"/>
      <c r="H104" s="3" t="s">
        <v>452</v>
      </c>
    </row>
    <row r="105" spans="1:8">
      <c r="A105" s="15">
        <f ca="1">SUM(INDIRECT("B"&amp;ROW()):B121)</f>
        <v>11</v>
      </c>
      <c r="B105" s="46" t="s">
        <v>167</v>
      </c>
      <c r="C105" s="46"/>
      <c r="D105" s="19"/>
      <c r="E105" s="19"/>
      <c r="F105" s="28"/>
      <c r="G105" s="28"/>
      <c r="H105" s="19"/>
    </row>
    <row r="106" spans="1:8" outlineLevel="1">
      <c r="A106" s="15"/>
      <c r="B106" s="4">
        <f ca="1">COUNTIF(INDIRECT("F"&amp;ROW()):F108,"&lt;&gt;")</f>
        <v>1</v>
      </c>
      <c r="C106" s="20" t="s">
        <v>168</v>
      </c>
      <c r="D106" s="21"/>
      <c r="E106" s="21"/>
      <c r="F106" s="23"/>
      <c r="G106" s="23"/>
      <c r="H106" s="21"/>
    </row>
    <row r="107" spans="1:8" outlineLevel="2">
      <c r="A107" s="15"/>
      <c r="B107" s="4"/>
      <c r="C107" s="5" t="s">
        <v>169</v>
      </c>
      <c r="D107" s="4" t="s">
        <v>482</v>
      </c>
      <c r="E107" s="3" t="s">
        <v>170</v>
      </c>
      <c r="F107" s="24" t="s">
        <v>9</v>
      </c>
      <c r="G107" s="4"/>
      <c r="H107" s="3"/>
    </row>
    <row r="108" spans="1:8" outlineLevel="1">
      <c r="A108" s="15"/>
      <c r="B108" s="4">
        <f ca="1">COUNTIF(INDIRECT("F"&amp;ROW()):F115,"&lt;&gt;")</f>
        <v>6</v>
      </c>
      <c r="C108" s="20" t="s">
        <v>171</v>
      </c>
      <c r="D108" s="21"/>
      <c r="E108" s="21"/>
      <c r="F108" s="23"/>
      <c r="G108" s="23"/>
      <c r="H108" s="21"/>
    </row>
    <row r="109" spans="1:8" ht="20" outlineLevel="2">
      <c r="A109" s="15"/>
      <c r="B109" s="4"/>
      <c r="C109" s="5" t="s">
        <v>472</v>
      </c>
      <c r="D109" s="4" t="s">
        <v>482</v>
      </c>
      <c r="E109" s="3" t="s">
        <v>172</v>
      </c>
      <c r="F109" s="24" t="s">
        <v>12</v>
      </c>
      <c r="G109" s="4"/>
      <c r="H109" s="3"/>
    </row>
    <row r="110" spans="1:8" ht="20" outlineLevel="2">
      <c r="A110" s="15"/>
      <c r="B110" s="4"/>
      <c r="C110" s="5" t="s">
        <v>471</v>
      </c>
      <c r="D110" s="4" t="s">
        <v>482</v>
      </c>
      <c r="E110" s="3" t="s">
        <v>173</v>
      </c>
      <c r="F110" s="24" t="s">
        <v>12</v>
      </c>
      <c r="G110" s="4"/>
      <c r="H110" s="3"/>
    </row>
    <row r="111" spans="1:8" ht="20" outlineLevel="2">
      <c r="A111" s="15"/>
      <c r="B111" s="4"/>
      <c r="C111" s="5" t="s">
        <v>470</v>
      </c>
      <c r="D111" s="4" t="s">
        <v>482</v>
      </c>
      <c r="E111" s="3" t="s">
        <v>174</v>
      </c>
      <c r="F111" s="24" t="s">
        <v>12</v>
      </c>
      <c r="G111" s="4"/>
      <c r="H111" s="3"/>
    </row>
    <row r="112" spans="1:8" ht="20" outlineLevel="2">
      <c r="A112" s="15"/>
      <c r="B112" s="4"/>
      <c r="C112" s="5" t="s">
        <v>469</v>
      </c>
      <c r="D112" s="4" t="s">
        <v>482</v>
      </c>
      <c r="E112" s="3" t="s">
        <v>175</v>
      </c>
      <c r="F112" s="24" t="s">
        <v>12</v>
      </c>
      <c r="G112" s="4"/>
      <c r="H112" s="3"/>
    </row>
    <row r="113" spans="1:8" ht="20" outlineLevel="2">
      <c r="A113" s="15"/>
      <c r="B113" s="4"/>
      <c r="C113" s="5" t="s">
        <v>468</v>
      </c>
      <c r="D113" s="4" t="s">
        <v>482</v>
      </c>
      <c r="E113" s="3" t="s">
        <v>176</v>
      </c>
      <c r="F113" s="24" t="s">
        <v>12</v>
      </c>
      <c r="G113" s="4"/>
      <c r="H113" s="3"/>
    </row>
    <row r="114" spans="1:8" ht="20" outlineLevel="2">
      <c r="A114" s="15"/>
      <c r="B114" s="4"/>
      <c r="C114" s="5" t="s">
        <v>467</v>
      </c>
      <c r="D114" s="4" t="s">
        <v>482</v>
      </c>
      <c r="E114" s="3" t="s">
        <v>177</v>
      </c>
      <c r="F114" s="24" t="s">
        <v>12</v>
      </c>
      <c r="G114" s="4"/>
      <c r="H114" s="3"/>
    </row>
    <row r="115" spans="1:8" outlineLevel="1">
      <c r="A115" s="15"/>
      <c r="B115" s="4">
        <f ca="1">COUNTIF(INDIRECT("F"&amp;ROW()):F119,"&lt;&gt;")</f>
        <v>3</v>
      </c>
      <c r="C115" s="20" t="s">
        <v>178</v>
      </c>
      <c r="D115" s="21"/>
      <c r="E115" s="21"/>
      <c r="F115" s="23"/>
      <c r="G115" s="23"/>
      <c r="H115" s="21"/>
    </row>
    <row r="116" spans="1:8" s="2" customFormat="1" ht="20" outlineLevel="2">
      <c r="A116" s="15"/>
      <c r="B116" s="4"/>
      <c r="C116" s="5" t="s">
        <v>466</v>
      </c>
      <c r="D116" s="4" t="s">
        <v>482</v>
      </c>
      <c r="E116" s="3" t="s">
        <v>179</v>
      </c>
      <c r="F116" s="24" t="s">
        <v>12</v>
      </c>
      <c r="G116" s="4"/>
      <c r="H116" s="3"/>
    </row>
    <row r="117" spans="1:8" s="2" customFormat="1" ht="20" outlineLevel="2">
      <c r="A117" s="15"/>
      <c r="B117" s="4"/>
      <c r="C117" s="5" t="s">
        <v>465</v>
      </c>
      <c r="D117" s="4" t="s">
        <v>482</v>
      </c>
      <c r="E117" s="3" t="s">
        <v>180</v>
      </c>
      <c r="F117" s="24" t="s">
        <v>12</v>
      </c>
      <c r="G117" s="4"/>
      <c r="H117" s="3"/>
    </row>
    <row r="118" spans="1:8" s="2" customFormat="1" ht="20" outlineLevel="2">
      <c r="A118" s="15"/>
      <c r="B118" s="4"/>
      <c r="C118" s="5" t="s">
        <v>464</v>
      </c>
      <c r="D118" s="4" t="s">
        <v>482</v>
      </c>
      <c r="E118" s="3" t="s">
        <v>181</v>
      </c>
      <c r="F118" s="24" t="s">
        <v>12</v>
      </c>
      <c r="G118" s="4"/>
      <c r="H118" s="3"/>
    </row>
    <row r="119" spans="1:8" outlineLevel="1">
      <c r="A119" s="15"/>
      <c r="B119" s="4">
        <f ca="1">COUNTIF(INDIRECT("F"&amp;ROW()):F121,"&lt;&gt;")</f>
        <v>1</v>
      </c>
      <c r="C119" s="20" t="s">
        <v>182</v>
      </c>
      <c r="D119" s="21"/>
      <c r="E119" s="21"/>
      <c r="F119" s="23"/>
      <c r="G119" s="23"/>
      <c r="H119" s="21"/>
    </row>
    <row r="120" spans="1:8" s="2" customFormat="1" outlineLevel="2">
      <c r="A120" s="15"/>
      <c r="B120" s="4"/>
      <c r="C120" s="6" t="s">
        <v>183</v>
      </c>
      <c r="D120" s="4" t="s">
        <v>482</v>
      </c>
      <c r="E120" s="3" t="s">
        <v>184</v>
      </c>
      <c r="F120" s="24" t="s">
        <v>63</v>
      </c>
      <c r="G120" s="24"/>
      <c r="H120" s="3"/>
    </row>
    <row r="121" spans="1:8">
      <c r="A121" s="15">
        <f ca="1">SUM(INDIRECT("B"&amp;ROW()):B170)</f>
        <v>39</v>
      </c>
      <c r="B121" s="46" t="s">
        <v>185</v>
      </c>
      <c r="C121" s="46"/>
      <c r="D121" s="19"/>
      <c r="E121" s="19"/>
      <c r="F121" s="28"/>
      <c r="G121" s="28"/>
      <c r="H121" s="19"/>
    </row>
    <row r="122" spans="1:8" outlineLevel="1">
      <c r="A122" s="15"/>
      <c r="B122" s="4">
        <f ca="1">COUNTIF(INDIRECT("F"&amp;ROW()):F131,"&lt;&gt;")</f>
        <v>8</v>
      </c>
      <c r="C122" s="20" t="s">
        <v>186</v>
      </c>
      <c r="D122" s="21"/>
      <c r="E122" s="21"/>
      <c r="F122" s="23"/>
      <c r="G122" s="23"/>
      <c r="H122" s="21"/>
    </row>
    <row r="123" spans="1:8" s="2" customFormat="1" outlineLevel="2">
      <c r="A123" s="15"/>
      <c r="B123" s="4"/>
      <c r="C123" s="3" t="s">
        <v>187</v>
      </c>
      <c r="D123" s="4" t="s">
        <v>484</v>
      </c>
      <c r="E123" s="3" t="s">
        <v>188</v>
      </c>
      <c r="F123" s="4" t="s">
        <v>77</v>
      </c>
      <c r="G123" s="4"/>
      <c r="H123" s="3"/>
    </row>
    <row r="124" spans="1:8" s="2" customFormat="1" outlineLevel="2">
      <c r="A124" s="15"/>
      <c r="B124" s="4"/>
      <c r="C124" s="3" t="s">
        <v>189</v>
      </c>
      <c r="D124" s="4" t="s">
        <v>484</v>
      </c>
      <c r="E124" s="3" t="s">
        <v>190</v>
      </c>
      <c r="F124" s="4" t="s">
        <v>63</v>
      </c>
      <c r="G124" s="4"/>
      <c r="H124" s="3"/>
    </row>
    <row r="125" spans="1:8" s="2" customFormat="1" outlineLevel="2">
      <c r="A125" s="15"/>
      <c r="B125" s="4"/>
      <c r="C125" s="3" t="s">
        <v>191</v>
      </c>
      <c r="D125" s="4" t="s">
        <v>484</v>
      </c>
      <c r="E125" s="3" t="s">
        <v>192</v>
      </c>
      <c r="F125" s="4" t="s">
        <v>583</v>
      </c>
      <c r="G125" s="4"/>
      <c r="H125" s="3" t="s">
        <v>505</v>
      </c>
    </row>
    <row r="126" spans="1:8" s="2" customFormat="1" outlineLevel="2">
      <c r="A126" s="15"/>
      <c r="B126" s="4"/>
      <c r="C126" s="3" t="s">
        <v>193</v>
      </c>
      <c r="D126" s="4" t="s">
        <v>484</v>
      </c>
      <c r="E126" s="3" t="s">
        <v>194</v>
      </c>
      <c r="F126" s="4" t="s">
        <v>63</v>
      </c>
      <c r="G126" s="4"/>
      <c r="H126" s="9" t="s">
        <v>506</v>
      </c>
    </row>
    <row r="127" spans="1:8" s="2" customFormat="1" outlineLevel="2">
      <c r="A127" s="15"/>
      <c r="B127" s="4"/>
      <c r="C127" s="3" t="s">
        <v>195</v>
      </c>
      <c r="D127" s="4" t="s">
        <v>484</v>
      </c>
      <c r="E127" s="3"/>
      <c r="F127" s="4" t="s">
        <v>196</v>
      </c>
      <c r="G127" s="4"/>
      <c r="H127" s="9" t="s">
        <v>506</v>
      </c>
    </row>
    <row r="128" spans="1:8" s="2" customFormat="1" outlineLevel="2">
      <c r="A128" s="15"/>
      <c r="B128" s="4"/>
      <c r="C128" s="3" t="s">
        <v>197</v>
      </c>
      <c r="D128" s="4" t="s">
        <v>484</v>
      </c>
      <c r="E128" s="3"/>
      <c r="F128" s="4" t="s">
        <v>196</v>
      </c>
      <c r="G128" s="4"/>
      <c r="H128" s="3"/>
    </row>
    <row r="129" spans="1:8" s="2" customFormat="1" ht="30" outlineLevel="2">
      <c r="A129" s="15"/>
      <c r="B129" s="4"/>
      <c r="C129" s="3" t="s">
        <v>198</v>
      </c>
      <c r="D129" s="4" t="s">
        <v>484</v>
      </c>
      <c r="E129" s="3"/>
      <c r="F129" s="4" t="s">
        <v>196</v>
      </c>
      <c r="G129" s="4"/>
      <c r="H129" s="3" t="s">
        <v>507</v>
      </c>
    </row>
    <row r="130" spans="1:8" s="2" customFormat="1" outlineLevel="2">
      <c r="A130" s="15"/>
      <c r="B130" s="4"/>
      <c r="C130" s="3" t="s">
        <v>199</v>
      </c>
      <c r="D130" s="4" t="s">
        <v>484</v>
      </c>
      <c r="E130" s="3"/>
      <c r="F130" s="4" t="s">
        <v>54</v>
      </c>
      <c r="G130" s="4"/>
      <c r="H130" s="9"/>
    </row>
    <row r="131" spans="1:8" outlineLevel="1">
      <c r="A131" s="15"/>
      <c r="B131" s="4">
        <f ca="1">COUNTIF(INDIRECT("F"&amp;ROW()):F139,"&lt;&gt;")</f>
        <v>7</v>
      </c>
      <c r="C131" s="20" t="s">
        <v>200</v>
      </c>
      <c r="D131" s="21"/>
      <c r="E131" s="21"/>
      <c r="F131" s="23"/>
      <c r="G131" s="23"/>
      <c r="H131" s="21"/>
    </row>
    <row r="132" spans="1:8" s="2" customFormat="1" outlineLevel="2">
      <c r="A132" s="15"/>
      <c r="B132" s="4"/>
      <c r="C132" s="3" t="s">
        <v>201</v>
      </c>
      <c r="D132" s="4" t="s">
        <v>484</v>
      </c>
      <c r="E132" s="3" t="s">
        <v>202</v>
      </c>
      <c r="F132" s="4" t="s">
        <v>63</v>
      </c>
      <c r="G132" s="4"/>
      <c r="H132" s="3"/>
    </row>
    <row r="133" spans="1:8" s="2" customFormat="1" outlineLevel="2">
      <c r="A133" s="15"/>
      <c r="B133" s="4"/>
      <c r="C133" s="3" t="s">
        <v>203</v>
      </c>
      <c r="D133" s="4" t="s">
        <v>484</v>
      </c>
      <c r="E133" s="3"/>
      <c r="F133" s="4" t="s">
        <v>54</v>
      </c>
      <c r="G133" s="4"/>
      <c r="H133" s="3"/>
    </row>
    <row r="134" spans="1:8" s="2" customFormat="1" outlineLevel="2">
      <c r="A134" s="15"/>
      <c r="B134" s="4"/>
      <c r="C134" s="5" t="s">
        <v>204</v>
      </c>
      <c r="D134" s="4" t="s">
        <v>565</v>
      </c>
      <c r="E134" s="3" t="s">
        <v>205</v>
      </c>
      <c r="F134" s="4" t="s">
        <v>583</v>
      </c>
      <c r="G134" s="4"/>
      <c r="H134" s="3"/>
    </row>
    <row r="135" spans="1:8" s="2" customFormat="1" outlineLevel="2">
      <c r="A135" s="15"/>
      <c r="B135" s="4"/>
      <c r="C135" s="3" t="s">
        <v>584</v>
      </c>
      <c r="D135" s="4" t="s">
        <v>484</v>
      </c>
      <c r="E135" s="3" t="s">
        <v>206</v>
      </c>
      <c r="F135" s="4" t="s">
        <v>63</v>
      </c>
      <c r="G135" s="4"/>
      <c r="H135" s="3" t="s">
        <v>585</v>
      </c>
    </row>
    <row r="136" spans="1:8" s="2" customFormat="1" outlineLevel="2">
      <c r="A136" s="15"/>
      <c r="B136" s="4"/>
      <c r="C136" s="3" t="s">
        <v>586</v>
      </c>
      <c r="D136" s="4" t="s">
        <v>484</v>
      </c>
      <c r="E136" s="3"/>
      <c r="F136" s="4" t="s">
        <v>63</v>
      </c>
      <c r="G136" s="4"/>
      <c r="H136" s="3" t="s">
        <v>585</v>
      </c>
    </row>
    <row r="137" spans="1:8" s="2" customFormat="1" ht="20" outlineLevel="2">
      <c r="A137" s="15"/>
      <c r="B137" s="4"/>
      <c r="C137" s="3" t="s">
        <v>587</v>
      </c>
      <c r="D137" s="4" t="s">
        <v>484</v>
      </c>
      <c r="E137" s="3"/>
      <c r="F137" s="4" t="s">
        <v>54</v>
      </c>
      <c r="G137" s="4"/>
      <c r="H137" s="9" t="s">
        <v>508</v>
      </c>
    </row>
    <row r="138" spans="1:8" s="2" customFormat="1" outlineLevel="2">
      <c r="A138" s="15"/>
      <c r="B138" s="4"/>
      <c r="C138" s="3" t="s">
        <v>478</v>
      </c>
      <c r="D138" s="4" t="s">
        <v>485</v>
      </c>
      <c r="E138" s="3"/>
      <c r="F138" s="4" t="s">
        <v>196</v>
      </c>
      <c r="G138" s="4"/>
      <c r="H138" s="3" t="s">
        <v>509</v>
      </c>
    </row>
    <row r="139" spans="1:8" outlineLevel="1">
      <c r="A139" s="15"/>
      <c r="B139" s="4">
        <f ca="1">COUNTIF(INDIRECT("F"&amp;ROW()):F143,"&lt;&gt;")</f>
        <v>3</v>
      </c>
      <c r="C139" s="20" t="s">
        <v>207</v>
      </c>
      <c r="D139" s="21"/>
      <c r="E139" s="21"/>
      <c r="F139" s="23"/>
      <c r="G139" s="23"/>
      <c r="H139" s="21"/>
    </row>
    <row r="140" spans="1:8" s="2" customFormat="1" outlineLevel="2">
      <c r="A140" s="15"/>
      <c r="B140" s="4"/>
      <c r="C140" s="3" t="s">
        <v>208</v>
      </c>
      <c r="D140" s="4" t="s">
        <v>484</v>
      </c>
      <c r="E140" s="3" t="s">
        <v>209</v>
      </c>
      <c r="F140" s="4" t="s">
        <v>12</v>
      </c>
      <c r="G140" s="4"/>
      <c r="H140" s="3"/>
    </row>
    <row r="141" spans="1:8" s="2" customFormat="1" outlineLevel="2">
      <c r="A141" s="15"/>
      <c r="B141" s="4"/>
      <c r="C141" s="3" t="s">
        <v>210</v>
      </c>
      <c r="D141" s="4" t="s">
        <v>588</v>
      </c>
      <c r="E141" s="3" t="s">
        <v>589</v>
      </c>
      <c r="F141" s="4" t="s">
        <v>12</v>
      </c>
      <c r="G141" s="4"/>
      <c r="H141" s="3"/>
    </row>
    <row r="142" spans="1:8" s="2" customFormat="1" outlineLevel="2">
      <c r="A142" s="15"/>
      <c r="B142" s="4"/>
      <c r="C142" s="3" t="s">
        <v>211</v>
      </c>
      <c r="D142" s="4" t="s">
        <v>484</v>
      </c>
      <c r="E142" s="3"/>
      <c r="F142" s="4" t="s">
        <v>54</v>
      </c>
      <c r="G142" s="4"/>
      <c r="H142" s="3"/>
    </row>
    <row r="143" spans="1:8" outlineLevel="1">
      <c r="A143" s="15"/>
      <c r="B143" s="4">
        <f ca="1">COUNTIF(INDIRECT("F"&amp;ROW()):F149,"&lt;&gt;")</f>
        <v>5</v>
      </c>
      <c r="C143" s="20" t="s">
        <v>212</v>
      </c>
      <c r="D143" s="21"/>
      <c r="E143" s="21"/>
      <c r="F143" s="23"/>
      <c r="G143" s="23"/>
      <c r="H143" s="21"/>
    </row>
    <row r="144" spans="1:8" s="2" customFormat="1" outlineLevel="2">
      <c r="A144" s="15"/>
      <c r="B144" s="4"/>
      <c r="C144" s="3" t="s">
        <v>590</v>
      </c>
      <c r="D144" s="4" t="s">
        <v>591</v>
      </c>
      <c r="E144" s="3"/>
      <c r="F144" s="4" t="s">
        <v>196</v>
      </c>
      <c r="G144" s="4" t="s">
        <v>518</v>
      </c>
      <c r="H144" s="3" t="s">
        <v>503</v>
      </c>
    </row>
    <row r="145" spans="1:8" s="2" customFormat="1" outlineLevel="2">
      <c r="A145" s="15"/>
      <c r="B145" s="4"/>
      <c r="C145" s="3" t="s">
        <v>592</v>
      </c>
      <c r="D145" s="4" t="s">
        <v>482</v>
      </c>
      <c r="E145" s="3"/>
      <c r="F145" s="4" t="s">
        <v>196</v>
      </c>
      <c r="G145" s="4"/>
      <c r="H145" s="3" t="s">
        <v>503</v>
      </c>
    </row>
    <row r="146" spans="1:8" s="2" customFormat="1" ht="20" outlineLevel="2">
      <c r="A146" s="15"/>
      <c r="B146" s="4"/>
      <c r="C146" s="3" t="s">
        <v>213</v>
      </c>
      <c r="D146" s="4" t="s">
        <v>482</v>
      </c>
      <c r="E146" s="3"/>
      <c r="F146" s="4" t="s">
        <v>196</v>
      </c>
      <c r="G146" s="4"/>
      <c r="H146" s="9" t="s">
        <v>593</v>
      </c>
    </row>
    <row r="147" spans="1:8" s="2" customFormat="1" ht="20" outlineLevel="2">
      <c r="A147" s="15"/>
      <c r="B147" s="4"/>
      <c r="C147" s="3" t="s">
        <v>479</v>
      </c>
      <c r="D147" s="4" t="s">
        <v>482</v>
      </c>
      <c r="E147" s="3"/>
      <c r="F147" s="4" t="s">
        <v>54</v>
      </c>
      <c r="G147" s="4"/>
      <c r="H147" s="3" t="s">
        <v>503</v>
      </c>
    </row>
    <row r="148" spans="1:8" s="2" customFormat="1" ht="20" outlineLevel="2">
      <c r="A148" s="15"/>
      <c r="B148" s="4"/>
      <c r="C148" s="3" t="s">
        <v>214</v>
      </c>
      <c r="D148" s="4" t="s">
        <v>482</v>
      </c>
      <c r="E148" s="3"/>
      <c r="F148" s="4" t="s">
        <v>54</v>
      </c>
      <c r="G148" s="4"/>
      <c r="H148" s="9" t="s">
        <v>593</v>
      </c>
    </row>
    <row r="149" spans="1:8" outlineLevel="1">
      <c r="A149" s="15"/>
      <c r="B149" s="4">
        <f ca="1">COUNTIF(INDIRECT("F"&amp;ROW()):F155,"&lt;&gt;")</f>
        <v>5</v>
      </c>
      <c r="C149" s="20" t="s">
        <v>523</v>
      </c>
      <c r="D149" s="21"/>
      <c r="E149" s="21"/>
      <c r="F149" s="23"/>
      <c r="G149" s="23"/>
      <c r="H149" s="21"/>
    </row>
    <row r="150" spans="1:8" s="2" customFormat="1" ht="30" outlineLevel="2">
      <c r="A150" s="15"/>
      <c r="B150" s="4"/>
      <c r="C150" s="6" t="s">
        <v>463</v>
      </c>
      <c r="D150" s="4" t="s">
        <v>482</v>
      </c>
      <c r="E150" s="9" t="s">
        <v>215</v>
      </c>
      <c r="F150" s="4" t="s">
        <v>12</v>
      </c>
      <c r="G150" s="4" t="s">
        <v>518</v>
      </c>
      <c r="H150" s="3"/>
    </row>
    <row r="151" spans="1:8" s="2" customFormat="1" ht="20" outlineLevel="2">
      <c r="A151" s="15"/>
      <c r="B151" s="4"/>
      <c r="C151" s="6" t="s">
        <v>216</v>
      </c>
      <c r="D151" s="4" t="s">
        <v>483</v>
      </c>
      <c r="E151" s="9" t="s">
        <v>217</v>
      </c>
      <c r="F151" s="4" t="s">
        <v>63</v>
      </c>
      <c r="G151" s="4"/>
      <c r="H151" s="9" t="s">
        <v>510</v>
      </c>
    </row>
    <row r="152" spans="1:8" s="2" customFormat="1" ht="20" outlineLevel="2">
      <c r="A152" s="15"/>
      <c r="B152" s="4"/>
      <c r="C152" s="6" t="s">
        <v>218</v>
      </c>
      <c r="D152" s="4" t="s">
        <v>484</v>
      </c>
      <c r="E152" s="3" t="s">
        <v>594</v>
      </c>
      <c r="F152" s="4" t="s">
        <v>63</v>
      </c>
      <c r="G152" s="4"/>
      <c r="H152" s="3" t="s">
        <v>450</v>
      </c>
    </row>
    <row r="153" spans="1:8" s="2" customFormat="1" ht="40" outlineLevel="2">
      <c r="A153" s="15"/>
      <c r="B153" s="4"/>
      <c r="C153" s="6" t="s">
        <v>219</v>
      </c>
      <c r="D153" s="4" t="s">
        <v>484</v>
      </c>
      <c r="E153" s="3" t="s">
        <v>220</v>
      </c>
      <c r="F153" s="4" t="s">
        <v>63</v>
      </c>
      <c r="G153" s="4"/>
      <c r="H153" s="3" t="s">
        <v>495</v>
      </c>
    </row>
    <row r="154" spans="1:8" s="2" customFormat="1" ht="20" outlineLevel="2">
      <c r="A154" s="15"/>
      <c r="B154" s="4"/>
      <c r="C154" s="3" t="s">
        <v>462</v>
      </c>
      <c r="D154" s="4" t="s">
        <v>482</v>
      </c>
      <c r="E154" s="3" t="s">
        <v>221</v>
      </c>
      <c r="F154" s="4" t="s">
        <v>12</v>
      </c>
      <c r="G154" s="4"/>
      <c r="H154" s="3"/>
    </row>
    <row r="155" spans="1:8" outlineLevel="1">
      <c r="A155" s="15"/>
      <c r="B155" s="4">
        <f ca="1">COUNTIF(INDIRECT("F"&amp;ROW()):F159,"&lt;&gt;")</f>
        <v>3</v>
      </c>
      <c r="C155" s="20" t="s">
        <v>222</v>
      </c>
      <c r="D155" s="21"/>
      <c r="E155" s="21"/>
      <c r="F155" s="23"/>
      <c r="G155" s="23"/>
      <c r="H155" s="21"/>
    </row>
    <row r="156" spans="1:8" s="2" customFormat="1" outlineLevel="2">
      <c r="A156" s="15"/>
      <c r="B156" s="4"/>
      <c r="C156" s="3" t="s">
        <v>595</v>
      </c>
      <c r="D156" s="4" t="s">
        <v>484</v>
      </c>
      <c r="E156" s="10" t="s">
        <v>223</v>
      </c>
      <c r="F156" s="4" t="s">
        <v>77</v>
      </c>
      <c r="G156" s="4" t="s">
        <v>515</v>
      </c>
      <c r="H156" s="3"/>
    </row>
    <row r="157" spans="1:8" s="2" customFormat="1" outlineLevel="2">
      <c r="A157" s="15"/>
      <c r="B157" s="4"/>
      <c r="C157" s="3" t="s">
        <v>461</v>
      </c>
      <c r="D157" s="4" t="s">
        <v>482</v>
      </c>
      <c r="E157" s="10" t="s">
        <v>224</v>
      </c>
      <c r="F157" s="4" t="s">
        <v>54</v>
      </c>
      <c r="G157" s="4" t="s">
        <v>518</v>
      </c>
      <c r="H157" s="3" t="s">
        <v>511</v>
      </c>
    </row>
    <row r="158" spans="1:8" s="2" customFormat="1" outlineLevel="2">
      <c r="A158" s="15"/>
      <c r="B158" s="4"/>
      <c r="C158" s="3" t="s">
        <v>453</v>
      </c>
      <c r="D158" s="4" t="s">
        <v>484</v>
      </c>
      <c r="E158" s="10" t="s">
        <v>225</v>
      </c>
      <c r="F158" s="4" t="s">
        <v>63</v>
      </c>
      <c r="G158" s="4"/>
      <c r="H158" s="3" t="s">
        <v>495</v>
      </c>
    </row>
    <row r="159" spans="1:8" outlineLevel="1">
      <c r="A159" s="15"/>
      <c r="B159" s="4">
        <f ca="1">SUM(INDIRECT("D"&amp;ROW()):D161)</f>
        <v>0</v>
      </c>
      <c r="C159" s="20" t="s">
        <v>226</v>
      </c>
      <c r="D159" s="21"/>
      <c r="E159" s="21"/>
      <c r="F159" s="23"/>
      <c r="G159" s="23"/>
      <c r="H159" s="21"/>
    </row>
    <row r="160" spans="1:8" s="2" customFormat="1" ht="20" outlineLevel="2">
      <c r="A160" s="15"/>
      <c r="B160" s="4"/>
      <c r="C160" s="5" t="s">
        <v>596</v>
      </c>
      <c r="D160" s="4" t="s">
        <v>482</v>
      </c>
      <c r="E160" s="10" t="s">
        <v>227</v>
      </c>
      <c r="F160" s="4" t="s">
        <v>63</v>
      </c>
      <c r="G160" s="4" t="s">
        <v>597</v>
      </c>
      <c r="H160" s="3" t="s">
        <v>512</v>
      </c>
    </row>
    <row r="161" spans="1:8" outlineLevel="1">
      <c r="A161" s="15"/>
      <c r="B161" s="4">
        <f ca="1">COUNTIF(INDIRECT("F"&amp;ROW()):F170,"&lt;&gt;")</f>
        <v>8</v>
      </c>
      <c r="C161" s="20" t="s">
        <v>228</v>
      </c>
      <c r="D161" s="21"/>
      <c r="E161" s="21"/>
      <c r="F161" s="23"/>
      <c r="G161" s="23"/>
      <c r="H161" s="21"/>
    </row>
    <row r="162" spans="1:8" s="2" customFormat="1" outlineLevel="2">
      <c r="A162" s="15"/>
      <c r="B162" s="4"/>
      <c r="C162" s="3" t="s">
        <v>460</v>
      </c>
      <c r="D162" s="4" t="s">
        <v>482</v>
      </c>
      <c r="E162" s="3" t="s">
        <v>229</v>
      </c>
      <c r="F162" s="4" t="s">
        <v>12</v>
      </c>
      <c r="G162" s="4"/>
      <c r="H162" s="3"/>
    </row>
    <row r="163" spans="1:8" s="2" customFormat="1" outlineLevel="2">
      <c r="A163" s="15"/>
      <c r="B163" s="4"/>
      <c r="C163" s="3" t="s">
        <v>459</v>
      </c>
      <c r="D163" s="4" t="s">
        <v>484</v>
      </c>
      <c r="E163" s="3"/>
      <c r="F163" s="4" t="s">
        <v>54</v>
      </c>
      <c r="G163" s="4"/>
      <c r="H163" s="3"/>
    </row>
    <row r="164" spans="1:8" s="2" customFormat="1" outlineLevel="2">
      <c r="A164" s="15"/>
      <c r="B164" s="4"/>
      <c r="C164" s="3" t="s">
        <v>598</v>
      </c>
      <c r="D164" s="4" t="s">
        <v>484</v>
      </c>
      <c r="E164" s="9" t="s">
        <v>230</v>
      </c>
      <c r="F164" s="4" t="s">
        <v>583</v>
      </c>
      <c r="G164" s="4"/>
      <c r="H164" s="3"/>
    </row>
    <row r="165" spans="1:8" s="2" customFormat="1" outlineLevel="2">
      <c r="A165" s="15"/>
      <c r="B165" s="4"/>
      <c r="C165" s="3" t="s">
        <v>231</v>
      </c>
      <c r="D165" s="4" t="s">
        <v>576</v>
      </c>
      <c r="E165" s="9" t="s">
        <v>232</v>
      </c>
      <c r="F165" s="4" t="s">
        <v>583</v>
      </c>
      <c r="G165" s="4"/>
      <c r="H165" s="3"/>
    </row>
    <row r="166" spans="1:8" s="2" customFormat="1" outlineLevel="2">
      <c r="A166" s="15"/>
      <c r="B166" s="4"/>
      <c r="C166" s="3" t="s">
        <v>233</v>
      </c>
      <c r="D166" s="4" t="s">
        <v>484</v>
      </c>
      <c r="E166" s="9" t="s">
        <v>234</v>
      </c>
      <c r="F166" s="4" t="s">
        <v>583</v>
      </c>
      <c r="G166" s="4"/>
      <c r="H166" s="3"/>
    </row>
    <row r="167" spans="1:8" s="2" customFormat="1" outlineLevel="2">
      <c r="A167" s="15"/>
      <c r="B167" s="4"/>
      <c r="C167" s="3" t="s">
        <v>235</v>
      </c>
      <c r="D167" s="4" t="s">
        <v>565</v>
      </c>
      <c r="E167" s="9" t="s">
        <v>236</v>
      </c>
      <c r="F167" s="4" t="s">
        <v>599</v>
      </c>
      <c r="G167" s="4"/>
      <c r="H167" s="3"/>
    </row>
    <row r="168" spans="1:8" s="2" customFormat="1" outlineLevel="2">
      <c r="A168" s="15"/>
      <c r="B168" s="4"/>
      <c r="C168" s="3" t="s">
        <v>237</v>
      </c>
      <c r="D168" s="4" t="s">
        <v>484</v>
      </c>
      <c r="E168" s="9" t="s">
        <v>238</v>
      </c>
      <c r="F168" s="4" t="s">
        <v>12</v>
      </c>
      <c r="G168" s="4"/>
      <c r="H168" s="3"/>
    </row>
    <row r="169" spans="1:8" s="2" customFormat="1" outlineLevel="2">
      <c r="A169" s="15"/>
      <c r="B169" s="4"/>
      <c r="C169" s="3" t="s">
        <v>600</v>
      </c>
      <c r="D169" s="4" t="s">
        <v>484</v>
      </c>
      <c r="E169" s="3" t="s">
        <v>239</v>
      </c>
      <c r="F169" s="4" t="s">
        <v>77</v>
      </c>
      <c r="G169" s="4" t="s">
        <v>515</v>
      </c>
      <c r="H169" s="3"/>
    </row>
    <row r="170" spans="1:8" ht="42">
      <c r="A170" s="47" t="s">
        <v>240</v>
      </c>
      <c r="B170" s="47"/>
      <c r="C170" s="47"/>
      <c r="D170" s="18"/>
      <c r="E170" s="18"/>
      <c r="F170" s="27"/>
      <c r="G170" s="27"/>
      <c r="H170" s="31" t="s">
        <v>629</v>
      </c>
    </row>
    <row r="171" spans="1:8">
      <c r="A171" s="15">
        <f ca="1">SUM(INDIRECT("B"&amp;ROW()):B186)</f>
        <v>9</v>
      </c>
      <c r="B171" s="46" t="s">
        <v>241</v>
      </c>
      <c r="C171" s="46"/>
      <c r="D171" s="19"/>
      <c r="E171" s="19"/>
      <c r="F171" s="28"/>
      <c r="G171" s="28"/>
      <c r="H171" s="19"/>
    </row>
    <row r="172" spans="1:8" ht="40" outlineLevel="1">
      <c r="A172" s="15"/>
      <c r="B172" s="4">
        <f ca="1">COUNTIF(INDIRECT("F"&amp;ROW()):F179,"&lt;&gt;")</f>
        <v>5</v>
      </c>
      <c r="C172" s="20" t="s">
        <v>242</v>
      </c>
      <c r="D172" s="21"/>
      <c r="E172" s="21"/>
      <c r="F172" s="23"/>
      <c r="G172" s="23"/>
      <c r="H172" s="21" t="s">
        <v>606</v>
      </c>
    </row>
    <row r="173" spans="1:8" s="2" customFormat="1" ht="50" outlineLevel="2">
      <c r="A173" s="15"/>
      <c r="B173" s="4"/>
      <c r="C173" s="37" t="s">
        <v>243</v>
      </c>
      <c r="D173" s="38" t="s">
        <v>484</v>
      </c>
      <c r="E173" s="39" t="s">
        <v>244</v>
      </c>
      <c r="F173" s="38" t="s">
        <v>9</v>
      </c>
      <c r="G173" s="38"/>
      <c r="H173" s="40" t="s">
        <v>605</v>
      </c>
    </row>
    <row r="174" spans="1:8" s="2" customFormat="1" ht="40" outlineLevel="2">
      <c r="A174" s="15"/>
      <c r="B174" s="4"/>
      <c r="C174" s="6" t="s">
        <v>245</v>
      </c>
      <c r="D174" s="12" t="s">
        <v>484</v>
      </c>
      <c r="E174" s="33" t="s">
        <v>246</v>
      </c>
      <c r="F174" s="12" t="s">
        <v>9</v>
      </c>
      <c r="G174" s="12"/>
      <c r="H174" s="9" t="s">
        <v>630</v>
      </c>
    </row>
    <row r="175" spans="1:8" s="2" customFormat="1" outlineLevel="2">
      <c r="A175" s="15"/>
      <c r="B175" s="4"/>
      <c r="C175" s="37" t="s">
        <v>247</v>
      </c>
      <c r="D175" s="38" t="s">
        <v>484</v>
      </c>
      <c r="E175" s="39" t="s">
        <v>248</v>
      </c>
      <c r="F175" s="38" t="s">
        <v>9</v>
      </c>
      <c r="G175" s="38"/>
      <c r="H175" s="40"/>
    </row>
    <row r="176" spans="1:8" s="2" customFormat="1" ht="20" outlineLevel="2">
      <c r="A176" s="15"/>
      <c r="B176" s="4"/>
      <c r="C176" s="37" t="s">
        <v>249</v>
      </c>
      <c r="D176" s="38" t="s">
        <v>484</v>
      </c>
      <c r="E176" s="39" t="s">
        <v>250</v>
      </c>
      <c r="F176" s="38" t="s">
        <v>9</v>
      </c>
      <c r="G176" s="38"/>
      <c r="H176" s="40" t="s">
        <v>612</v>
      </c>
    </row>
    <row r="177" spans="1:8" s="2" customFormat="1" outlineLevel="2">
      <c r="A177" s="15"/>
      <c r="B177" s="4"/>
      <c r="C177" s="37" t="s">
        <v>251</v>
      </c>
      <c r="D177" s="38" t="s">
        <v>484</v>
      </c>
      <c r="E177" s="39" t="s">
        <v>252</v>
      </c>
      <c r="F177" s="38" t="s">
        <v>9</v>
      </c>
      <c r="G177" s="38"/>
      <c r="H177" s="40"/>
    </row>
    <row r="178" spans="1:8" s="2" customFormat="1" ht="60" outlineLevel="2">
      <c r="A178" s="15"/>
      <c r="B178" s="4"/>
      <c r="C178" s="34" t="s">
        <v>684</v>
      </c>
      <c r="D178" s="35" t="s">
        <v>686</v>
      </c>
      <c r="E178" s="36" t="s">
        <v>685</v>
      </c>
      <c r="F178" s="35"/>
      <c r="G178" s="35"/>
      <c r="H178" s="36" t="s">
        <v>718</v>
      </c>
    </row>
    <row r="179" spans="1:8" ht="40" outlineLevel="1">
      <c r="A179" s="15"/>
      <c r="B179" s="4">
        <f ca="1">COUNTIF(INDIRECT("F"&amp;ROW()):F184,"&lt;&gt;")</f>
        <v>3</v>
      </c>
      <c r="C179" s="20" t="s">
        <v>253</v>
      </c>
      <c r="D179" s="21"/>
      <c r="E179" s="21"/>
      <c r="F179" s="23"/>
      <c r="G179" s="23"/>
      <c r="H179" s="21" t="s">
        <v>606</v>
      </c>
    </row>
    <row r="180" spans="1:8" s="2" customFormat="1" ht="40" outlineLevel="2">
      <c r="A180" s="15"/>
      <c r="B180" s="4"/>
      <c r="C180" s="37" t="s">
        <v>254</v>
      </c>
      <c r="D180" s="38" t="s">
        <v>484</v>
      </c>
      <c r="E180" s="39" t="s">
        <v>255</v>
      </c>
      <c r="F180" s="38" t="s">
        <v>9</v>
      </c>
      <c r="G180" s="38" t="s">
        <v>515</v>
      </c>
      <c r="H180" s="41" t="s">
        <v>687</v>
      </c>
    </row>
    <row r="181" spans="1:8" s="2" customFormat="1" outlineLevel="2">
      <c r="A181" s="15"/>
      <c r="B181" s="4"/>
      <c r="C181" s="37" t="s">
        <v>689</v>
      </c>
      <c r="D181" s="38" t="s">
        <v>484</v>
      </c>
      <c r="E181" s="39" t="s">
        <v>256</v>
      </c>
      <c r="F181" s="38" t="s">
        <v>9</v>
      </c>
      <c r="G181" s="38"/>
      <c r="H181" s="40"/>
    </row>
    <row r="182" spans="1:8" s="2" customFormat="1" outlineLevel="2">
      <c r="A182" s="15"/>
      <c r="B182" s="4"/>
      <c r="C182" s="37" t="s">
        <v>688</v>
      </c>
      <c r="D182" s="38" t="s">
        <v>484</v>
      </c>
      <c r="E182" s="39" t="s">
        <v>257</v>
      </c>
      <c r="F182" s="38" t="s">
        <v>63</v>
      </c>
      <c r="G182" s="38"/>
      <c r="H182" s="40"/>
    </row>
    <row r="183" spans="1:8" s="2" customFormat="1" ht="60" outlineLevel="2">
      <c r="A183" s="15"/>
      <c r="B183" s="4"/>
      <c r="C183" s="34" t="s">
        <v>690</v>
      </c>
      <c r="D183" s="35" t="s">
        <v>686</v>
      </c>
      <c r="E183" s="36" t="s">
        <v>691</v>
      </c>
      <c r="F183" s="35"/>
      <c r="G183" s="35"/>
      <c r="H183" s="36" t="s">
        <v>719</v>
      </c>
    </row>
    <row r="184" spans="1:8" outlineLevel="1">
      <c r="A184" s="15"/>
      <c r="B184" s="4">
        <f ca="1">COUNTIF(INDIRECT("F"&amp;ROW()):F186,"&lt;&gt;")</f>
        <v>1</v>
      </c>
      <c r="C184" s="20" t="s">
        <v>258</v>
      </c>
      <c r="D184" s="21"/>
      <c r="E184" s="21"/>
      <c r="F184" s="23"/>
      <c r="G184" s="23"/>
      <c r="H184" s="21"/>
    </row>
    <row r="185" spans="1:8" s="2" customFormat="1" ht="70" outlineLevel="2">
      <c r="A185" s="15"/>
      <c r="B185" s="4"/>
      <c r="C185" s="34" t="s">
        <v>740</v>
      </c>
      <c r="D185" s="35" t="s">
        <v>484</v>
      </c>
      <c r="E185" s="36" t="s">
        <v>694</v>
      </c>
      <c r="F185" s="35" t="s">
        <v>9</v>
      </c>
      <c r="G185" s="35"/>
      <c r="H185" s="36" t="s">
        <v>741</v>
      </c>
    </row>
    <row r="186" spans="1:8">
      <c r="A186" s="15">
        <f ca="1">SUM(INDIRECT("B"&amp;ROW()):B266)</f>
        <v>72</v>
      </c>
      <c r="B186" s="46" t="s">
        <v>259</v>
      </c>
      <c r="C186" s="46"/>
      <c r="D186" s="19"/>
      <c r="E186" s="19"/>
      <c r="F186" s="28"/>
      <c r="G186" s="28"/>
      <c r="H186" s="19"/>
    </row>
    <row r="187" spans="1:8" ht="40" outlineLevel="1">
      <c r="A187" s="15"/>
      <c r="B187" s="4">
        <f ca="1">COUNTIF(INDIRECT("F"&amp;ROW()):F224,"&lt;&gt;")</f>
        <v>34</v>
      </c>
      <c r="C187" s="20" t="s">
        <v>260</v>
      </c>
      <c r="D187" s="21"/>
      <c r="E187" s="21"/>
      <c r="F187" s="23"/>
      <c r="G187" s="23"/>
      <c r="H187" s="21" t="s">
        <v>609</v>
      </c>
    </row>
    <row r="188" spans="1:8" s="2" customFormat="1" ht="20" outlineLevel="2">
      <c r="A188" s="15"/>
      <c r="B188" s="12"/>
      <c r="C188" s="3" t="s">
        <v>545</v>
      </c>
      <c r="D188" s="4" t="s">
        <v>482</v>
      </c>
      <c r="E188" s="3"/>
      <c r="F188" s="4" t="s">
        <v>196</v>
      </c>
      <c r="G188" s="4" t="s">
        <v>533</v>
      </c>
      <c r="H188" s="3" t="s">
        <v>492</v>
      </c>
    </row>
    <row r="189" spans="1:8" s="2" customFormat="1" ht="50" outlineLevel="2">
      <c r="A189" s="15"/>
      <c r="B189" s="12"/>
      <c r="C189" s="3" t="s">
        <v>546</v>
      </c>
      <c r="D189" s="4" t="s">
        <v>551</v>
      </c>
      <c r="E189" s="3"/>
      <c r="F189" s="4" t="s">
        <v>196</v>
      </c>
      <c r="G189" s="4" t="s">
        <v>552</v>
      </c>
      <c r="H189" s="3" t="s">
        <v>548</v>
      </c>
    </row>
    <row r="190" spans="1:8" s="2" customFormat="1" ht="160" outlineLevel="2">
      <c r="A190" s="15"/>
      <c r="B190" s="12"/>
      <c r="C190" s="37" t="s">
        <v>692</v>
      </c>
      <c r="D190" s="38" t="s">
        <v>484</v>
      </c>
      <c r="E190" s="39" t="s">
        <v>261</v>
      </c>
      <c r="F190" s="38" t="s">
        <v>9</v>
      </c>
      <c r="G190" s="38" t="s">
        <v>515</v>
      </c>
      <c r="H190" s="40" t="s">
        <v>662</v>
      </c>
    </row>
    <row r="191" spans="1:8" s="2" customFormat="1" ht="30" outlineLevel="2">
      <c r="A191" s="15"/>
      <c r="B191" s="12"/>
      <c r="C191" s="37" t="s">
        <v>262</v>
      </c>
      <c r="D191" s="38" t="s">
        <v>484</v>
      </c>
      <c r="E191" s="39" t="s">
        <v>263</v>
      </c>
      <c r="F191" s="38" t="s">
        <v>9</v>
      </c>
      <c r="G191" s="38"/>
      <c r="H191" s="40" t="s">
        <v>683</v>
      </c>
    </row>
    <row r="192" spans="1:8" s="2" customFormat="1" ht="20" outlineLevel="2">
      <c r="A192" s="15"/>
      <c r="B192" s="12"/>
      <c r="C192" s="37" t="s">
        <v>264</v>
      </c>
      <c r="D192" s="38" t="s">
        <v>484</v>
      </c>
      <c r="E192" s="39" t="s">
        <v>265</v>
      </c>
      <c r="F192" s="38" t="s">
        <v>12</v>
      </c>
      <c r="G192" s="38"/>
      <c r="H192" s="40" t="s">
        <v>610</v>
      </c>
    </row>
    <row r="193" spans="1:8" s="2" customFormat="1" outlineLevel="2">
      <c r="A193" s="15"/>
      <c r="B193" s="12"/>
      <c r="C193" s="37" t="s">
        <v>266</v>
      </c>
      <c r="D193" s="38" t="s">
        <v>484</v>
      </c>
      <c r="E193" s="39" t="s">
        <v>267</v>
      </c>
      <c r="F193" s="38" t="s">
        <v>9</v>
      </c>
      <c r="G193" s="38"/>
      <c r="H193" s="40" t="s">
        <v>610</v>
      </c>
    </row>
    <row r="194" spans="1:8" s="2" customFormat="1" ht="100" outlineLevel="2">
      <c r="A194" s="15"/>
      <c r="B194" s="12"/>
      <c r="C194" s="5" t="s">
        <v>607</v>
      </c>
      <c r="D194" s="4" t="s">
        <v>484</v>
      </c>
      <c r="E194" s="11" t="s">
        <v>268</v>
      </c>
      <c r="F194" s="4" t="s">
        <v>12</v>
      </c>
      <c r="G194" s="4"/>
      <c r="H194" s="3" t="s">
        <v>631</v>
      </c>
    </row>
    <row r="195" spans="1:8" s="2" customFormat="1" ht="90" outlineLevel="2">
      <c r="A195" s="15"/>
      <c r="B195" s="12"/>
      <c r="C195" s="5" t="s">
        <v>269</v>
      </c>
      <c r="D195" s="4" t="s">
        <v>484</v>
      </c>
      <c r="E195" s="11" t="s">
        <v>270</v>
      </c>
      <c r="F195" s="4" t="s">
        <v>12</v>
      </c>
      <c r="G195" s="4"/>
      <c r="H195" s="3" t="s">
        <v>632</v>
      </c>
    </row>
    <row r="196" spans="1:8" s="2" customFormat="1" ht="100" outlineLevel="2">
      <c r="A196" s="15"/>
      <c r="B196" s="12"/>
      <c r="C196" s="5" t="s">
        <v>271</v>
      </c>
      <c r="D196" s="4" t="s">
        <v>484</v>
      </c>
      <c r="E196" s="11" t="s">
        <v>272</v>
      </c>
      <c r="F196" s="4" t="s">
        <v>12</v>
      </c>
      <c r="G196" s="4"/>
      <c r="H196" s="3" t="s">
        <v>633</v>
      </c>
    </row>
    <row r="197" spans="1:8" s="2" customFormat="1" ht="40" outlineLevel="2">
      <c r="A197" s="15"/>
      <c r="B197" s="12"/>
      <c r="C197" s="37" t="s">
        <v>273</v>
      </c>
      <c r="D197" s="38" t="s">
        <v>484</v>
      </c>
      <c r="E197" s="39" t="s">
        <v>274</v>
      </c>
      <c r="F197" s="38" t="s">
        <v>9</v>
      </c>
      <c r="G197" s="38"/>
      <c r="H197" s="40" t="s">
        <v>634</v>
      </c>
    </row>
    <row r="198" spans="1:8" s="2" customFormat="1" ht="30" outlineLevel="2">
      <c r="A198" s="15"/>
      <c r="B198" s="12"/>
      <c r="C198" s="37" t="s">
        <v>275</v>
      </c>
      <c r="D198" s="38" t="s">
        <v>484</v>
      </c>
      <c r="E198" s="39" t="s">
        <v>619</v>
      </c>
      <c r="F198" s="38" t="s">
        <v>12</v>
      </c>
      <c r="G198" s="38"/>
      <c r="H198" s="40" t="s">
        <v>608</v>
      </c>
    </row>
    <row r="199" spans="1:8" s="2" customFormat="1" ht="80" outlineLevel="2">
      <c r="A199" s="15"/>
      <c r="B199" s="12"/>
      <c r="C199" s="5" t="s">
        <v>276</v>
      </c>
      <c r="D199" s="4" t="s">
        <v>484</v>
      </c>
      <c r="E199" s="11" t="s">
        <v>277</v>
      </c>
      <c r="F199" s="4" t="s">
        <v>12</v>
      </c>
      <c r="G199" s="4"/>
      <c r="H199" s="3" t="s">
        <v>635</v>
      </c>
    </row>
    <row r="200" spans="1:8" s="2" customFormat="1" ht="110" outlineLevel="2">
      <c r="A200" s="15"/>
      <c r="B200" s="12"/>
      <c r="C200" s="5" t="s">
        <v>278</v>
      </c>
      <c r="D200" s="4" t="s">
        <v>484</v>
      </c>
      <c r="E200" s="11" t="s">
        <v>618</v>
      </c>
      <c r="F200" s="4" t="s">
        <v>12</v>
      </c>
      <c r="G200" s="4"/>
      <c r="H200" s="3" t="s">
        <v>636</v>
      </c>
    </row>
    <row r="201" spans="1:8" s="2" customFormat="1" ht="100" outlineLevel="2">
      <c r="A201" s="15"/>
      <c r="B201" s="12"/>
      <c r="C201" s="37" t="s">
        <v>279</v>
      </c>
      <c r="D201" s="38" t="s">
        <v>484</v>
      </c>
      <c r="E201" s="39" t="s">
        <v>280</v>
      </c>
      <c r="F201" s="38" t="s">
        <v>9</v>
      </c>
      <c r="G201" s="38"/>
      <c r="H201" s="40" t="s">
        <v>663</v>
      </c>
    </row>
    <row r="202" spans="1:8" s="2" customFormat="1" ht="20" outlineLevel="2">
      <c r="A202" s="15"/>
      <c r="B202" s="12"/>
      <c r="C202" s="37" t="s">
        <v>281</v>
      </c>
      <c r="D202" s="38" t="s">
        <v>484</v>
      </c>
      <c r="E202" s="39" t="s">
        <v>282</v>
      </c>
      <c r="F202" s="38" t="s">
        <v>9</v>
      </c>
      <c r="G202" s="38"/>
      <c r="H202" s="40" t="s">
        <v>664</v>
      </c>
    </row>
    <row r="203" spans="1:8" s="2" customFormat="1" ht="60" outlineLevel="2">
      <c r="A203" s="15"/>
      <c r="B203" s="12"/>
      <c r="C203" s="5" t="s">
        <v>283</v>
      </c>
      <c r="D203" s="4" t="s">
        <v>484</v>
      </c>
      <c r="E203" s="11" t="s">
        <v>284</v>
      </c>
      <c r="F203" s="4" t="s">
        <v>63</v>
      </c>
      <c r="G203" s="4"/>
      <c r="H203" s="3" t="s">
        <v>637</v>
      </c>
    </row>
    <row r="204" spans="1:8" s="2" customFormat="1" ht="80" outlineLevel="2">
      <c r="A204" s="15"/>
      <c r="B204" s="12"/>
      <c r="C204" s="5" t="s">
        <v>285</v>
      </c>
      <c r="D204" s="4" t="s">
        <v>484</v>
      </c>
      <c r="E204" s="11" t="s">
        <v>611</v>
      </c>
      <c r="F204" s="4" t="s">
        <v>63</v>
      </c>
      <c r="G204" s="4"/>
      <c r="H204" s="3" t="s">
        <v>638</v>
      </c>
    </row>
    <row r="205" spans="1:8" s="2" customFormat="1" ht="40" outlineLevel="2">
      <c r="A205" s="15"/>
      <c r="B205" s="12"/>
      <c r="C205" s="37" t="s">
        <v>286</v>
      </c>
      <c r="D205" s="38" t="s">
        <v>484</v>
      </c>
      <c r="E205" s="39" t="s">
        <v>287</v>
      </c>
      <c r="F205" s="38" t="s">
        <v>9</v>
      </c>
      <c r="G205" s="38"/>
      <c r="H205" s="40" t="s">
        <v>693</v>
      </c>
    </row>
    <row r="206" spans="1:8" s="2" customFormat="1" ht="70" outlineLevel="2">
      <c r="A206" s="15"/>
      <c r="B206" s="12"/>
      <c r="C206" s="37" t="s">
        <v>288</v>
      </c>
      <c r="D206" s="38" t="s">
        <v>484</v>
      </c>
      <c r="E206" s="39" t="s">
        <v>289</v>
      </c>
      <c r="F206" s="38" t="s">
        <v>9</v>
      </c>
      <c r="G206" s="38"/>
      <c r="H206" s="40" t="s">
        <v>665</v>
      </c>
    </row>
    <row r="207" spans="1:8" s="2" customFormat="1" ht="130" outlineLevel="2">
      <c r="A207" s="15"/>
      <c r="B207" s="12"/>
      <c r="C207" s="37" t="s">
        <v>290</v>
      </c>
      <c r="D207" s="38" t="s">
        <v>484</v>
      </c>
      <c r="E207" s="39" t="s">
        <v>291</v>
      </c>
      <c r="F207" s="38" t="s">
        <v>9</v>
      </c>
      <c r="G207" s="38"/>
      <c r="H207" s="40" t="s">
        <v>695</v>
      </c>
    </row>
    <row r="208" spans="1:8" s="2" customFormat="1" ht="60" outlineLevel="2">
      <c r="A208" s="15"/>
      <c r="B208" s="12"/>
      <c r="C208" s="5" t="s">
        <v>292</v>
      </c>
      <c r="D208" s="4" t="s">
        <v>484</v>
      </c>
      <c r="E208" s="11" t="s">
        <v>293</v>
      </c>
      <c r="F208" s="4" t="s">
        <v>9</v>
      </c>
      <c r="G208" s="4"/>
      <c r="H208" s="3" t="s">
        <v>639</v>
      </c>
    </row>
    <row r="209" spans="1:8" s="2" customFormat="1" ht="60" outlineLevel="2">
      <c r="A209" s="15"/>
      <c r="B209" s="12"/>
      <c r="C209" s="5" t="s">
        <v>294</v>
      </c>
      <c r="D209" s="4" t="s">
        <v>484</v>
      </c>
      <c r="E209" s="11" t="s">
        <v>295</v>
      </c>
      <c r="F209" s="4" t="s">
        <v>9</v>
      </c>
      <c r="G209" s="4"/>
      <c r="H209" s="3" t="s">
        <v>639</v>
      </c>
    </row>
    <row r="210" spans="1:8" s="2" customFormat="1" ht="130" outlineLevel="2">
      <c r="A210" s="15"/>
      <c r="B210" s="12"/>
      <c r="C210" s="34" t="s">
        <v>697</v>
      </c>
      <c r="D210" s="35" t="s">
        <v>686</v>
      </c>
      <c r="E210" s="36" t="s">
        <v>698</v>
      </c>
      <c r="F210" s="35"/>
      <c r="G210" s="35"/>
      <c r="H210" s="36" t="s">
        <v>720</v>
      </c>
    </row>
    <row r="211" spans="1:8" s="2" customFormat="1" outlineLevel="2">
      <c r="A211" s="15"/>
      <c r="B211" s="12"/>
      <c r="C211" s="37" t="s">
        <v>296</v>
      </c>
      <c r="D211" s="38" t="s">
        <v>484</v>
      </c>
      <c r="E211" s="39" t="s">
        <v>297</v>
      </c>
      <c r="F211" s="38" t="s">
        <v>12</v>
      </c>
      <c r="G211" s="38"/>
      <c r="H211" s="40"/>
    </row>
    <row r="212" spans="1:8" s="2" customFormat="1" ht="70" outlineLevel="2">
      <c r="A212" s="15"/>
      <c r="B212" s="12"/>
      <c r="C212" s="37" t="s">
        <v>298</v>
      </c>
      <c r="D212" s="38" t="s">
        <v>484</v>
      </c>
      <c r="E212" s="39" t="s">
        <v>299</v>
      </c>
      <c r="F212" s="38" t="s">
        <v>9</v>
      </c>
      <c r="G212" s="38"/>
      <c r="H212" s="40" t="s">
        <v>613</v>
      </c>
    </row>
    <row r="213" spans="1:8" s="2" customFormat="1" outlineLevel="2">
      <c r="A213" s="15"/>
      <c r="B213" s="12"/>
      <c r="C213" s="37" t="s">
        <v>300</v>
      </c>
      <c r="D213" s="38" t="s">
        <v>484</v>
      </c>
      <c r="E213" s="39" t="s">
        <v>301</v>
      </c>
      <c r="F213" s="38" t="s">
        <v>9</v>
      </c>
      <c r="G213" s="38"/>
      <c r="H213" s="40" t="s">
        <v>614</v>
      </c>
    </row>
    <row r="214" spans="1:8" s="2" customFormat="1" ht="20" outlineLevel="2">
      <c r="A214" s="15"/>
      <c r="B214" s="12"/>
      <c r="C214" s="37" t="s">
        <v>302</v>
      </c>
      <c r="D214" s="38" t="s">
        <v>484</v>
      </c>
      <c r="E214" s="39" t="s">
        <v>303</v>
      </c>
      <c r="F214" s="38" t="s">
        <v>9</v>
      </c>
      <c r="G214" s="38"/>
      <c r="H214" s="40" t="s">
        <v>615</v>
      </c>
    </row>
    <row r="215" spans="1:8" s="2" customFormat="1" ht="70" outlineLevel="2">
      <c r="A215" s="15"/>
      <c r="B215" s="12"/>
      <c r="C215" s="5" t="s">
        <v>304</v>
      </c>
      <c r="D215" s="4" t="s">
        <v>484</v>
      </c>
      <c r="E215" s="11" t="s">
        <v>305</v>
      </c>
      <c r="F215" s="4" t="s">
        <v>9</v>
      </c>
      <c r="G215" s="4"/>
      <c r="H215" s="3" t="s">
        <v>640</v>
      </c>
    </row>
    <row r="216" spans="1:8" s="2" customFormat="1" outlineLevel="2">
      <c r="A216" s="15"/>
      <c r="B216" s="12"/>
      <c r="C216" s="37" t="s">
        <v>696</v>
      </c>
      <c r="D216" s="38" t="s">
        <v>484</v>
      </c>
      <c r="E216" s="39" t="s">
        <v>306</v>
      </c>
      <c r="F216" s="38" t="s">
        <v>9</v>
      </c>
      <c r="G216" s="38"/>
      <c r="H216" s="40" t="s">
        <v>616</v>
      </c>
    </row>
    <row r="217" spans="1:8" s="2" customFormat="1" ht="170" outlineLevel="2">
      <c r="A217" s="15"/>
      <c r="B217" s="12"/>
      <c r="C217" s="5" t="s">
        <v>307</v>
      </c>
      <c r="D217" s="4" t="s">
        <v>484</v>
      </c>
      <c r="E217" s="11" t="s">
        <v>308</v>
      </c>
      <c r="F217" s="4" t="s">
        <v>12</v>
      </c>
      <c r="G217" s="4"/>
      <c r="H217" s="3" t="s">
        <v>641</v>
      </c>
    </row>
    <row r="218" spans="1:8" s="2" customFormat="1" ht="50" outlineLevel="2">
      <c r="A218" s="15"/>
      <c r="B218" s="12"/>
      <c r="C218" s="5" t="s">
        <v>309</v>
      </c>
      <c r="D218" s="4" t="s">
        <v>484</v>
      </c>
      <c r="E218" s="11" t="s">
        <v>310</v>
      </c>
      <c r="F218" s="4" t="s">
        <v>12</v>
      </c>
      <c r="G218" s="4"/>
      <c r="H218" s="3" t="s">
        <v>642</v>
      </c>
    </row>
    <row r="219" spans="1:8" s="2" customFormat="1" ht="120" outlineLevel="2">
      <c r="A219" s="15"/>
      <c r="B219" s="12"/>
      <c r="C219" s="5" t="s">
        <v>311</v>
      </c>
      <c r="D219" s="4" t="s">
        <v>484</v>
      </c>
      <c r="E219" s="11" t="s">
        <v>312</v>
      </c>
      <c r="F219" s="4" t="s">
        <v>63</v>
      </c>
      <c r="G219" s="4"/>
      <c r="H219" s="3" t="s">
        <v>643</v>
      </c>
    </row>
    <row r="220" spans="1:8" s="2" customFormat="1" ht="90" outlineLevel="2">
      <c r="A220" s="15"/>
      <c r="B220" s="12"/>
      <c r="C220" s="34" t="s">
        <v>738</v>
      </c>
      <c r="D220" s="35" t="s">
        <v>686</v>
      </c>
      <c r="E220" s="36" t="s">
        <v>699</v>
      </c>
      <c r="F220" s="35"/>
      <c r="G220" s="35"/>
      <c r="H220" s="36" t="s">
        <v>739</v>
      </c>
    </row>
    <row r="221" spans="1:8" s="2" customFormat="1" ht="20" outlineLevel="2">
      <c r="A221" s="15"/>
      <c r="B221" s="12"/>
      <c r="C221" s="3" t="s">
        <v>480</v>
      </c>
      <c r="D221" s="4" t="s">
        <v>484</v>
      </c>
      <c r="E221" s="3"/>
      <c r="F221" s="4" t="s">
        <v>54</v>
      </c>
      <c r="G221" s="4"/>
      <c r="H221" s="3" t="s">
        <v>493</v>
      </c>
    </row>
    <row r="222" spans="1:8" s="2" customFormat="1" outlineLevel="2">
      <c r="A222" s="15"/>
      <c r="B222" s="12"/>
      <c r="C222" s="3" t="s">
        <v>313</v>
      </c>
      <c r="D222" s="4" t="s">
        <v>484</v>
      </c>
      <c r="E222" s="3"/>
      <c r="F222" s="4" t="s">
        <v>54</v>
      </c>
      <c r="G222" s="4"/>
      <c r="H222" s="3" t="s">
        <v>494</v>
      </c>
    </row>
    <row r="223" spans="1:8" s="2" customFormat="1" ht="20" outlineLevel="2">
      <c r="A223" s="15"/>
      <c r="B223" s="12"/>
      <c r="C223" s="3" t="s">
        <v>547</v>
      </c>
      <c r="D223" s="4" t="s">
        <v>550</v>
      </c>
      <c r="E223" s="3"/>
      <c r="F223" s="4" t="s">
        <v>54</v>
      </c>
      <c r="G223" s="4"/>
      <c r="H223" s="3" t="s">
        <v>549</v>
      </c>
    </row>
    <row r="224" spans="1:8" outlineLevel="1">
      <c r="A224" s="15"/>
      <c r="B224" s="4">
        <f ca="1">COUNTIF(INDIRECT("F"&amp;ROW()):F234,"&lt;&gt;")</f>
        <v>9</v>
      </c>
      <c r="C224" s="20" t="s">
        <v>481</v>
      </c>
      <c r="D224" s="21"/>
      <c r="E224" s="21"/>
      <c r="F224" s="23"/>
      <c r="G224" s="23"/>
      <c r="H224" s="21"/>
    </row>
    <row r="225" spans="1:8" s="2" customFormat="1" ht="30" outlineLevel="2">
      <c r="A225" s="15"/>
      <c r="B225" s="12"/>
      <c r="C225" s="37" t="s">
        <v>314</v>
      </c>
      <c r="D225" s="38" t="s">
        <v>484</v>
      </c>
      <c r="E225" s="39" t="s">
        <v>315</v>
      </c>
      <c r="F225" s="38" t="s">
        <v>9</v>
      </c>
      <c r="G225" s="38" t="s">
        <v>553</v>
      </c>
      <c r="H225" s="41" t="s">
        <v>700</v>
      </c>
    </row>
    <row r="226" spans="1:8" s="2" customFormat="1" ht="20" outlineLevel="2">
      <c r="A226" s="15"/>
      <c r="B226" s="12"/>
      <c r="C226" s="37" t="s">
        <v>316</v>
      </c>
      <c r="D226" s="38" t="s">
        <v>484</v>
      </c>
      <c r="E226" s="39" t="s">
        <v>317</v>
      </c>
      <c r="F226" s="38" t="s">
        <v>9</v>
      </c>
      <c r="G226" s="38"/>
      <c r="H226" s="40" t="s">
        <v>666</v>
      </c>
    </row>
    <row r="227" spans="1:8" s="2" customFormat="1" ht="20" outlineLevel="2">
      <c r="A227" s="15"/>
      <c r="B227" s="12"/>
      <c r="C227" s="37" t="s">
        <v>318</v>
      </c>
      <c r="D227" s="38" t="s">
        <v>484</v>
      </c>
      <c r="E227" s="39" t="s">
        <v>319</v>
      </c>
      <c r="F227" s="38" t="s">
        <v>9</v>
      </c>
      <c r="G227" s="38"/>
      <c r="H227" s="40" t="s">
        <v>666</v>
      </c>
    </row>
    <row r="228" spans="1:8" s="2" customFormat="1" ht="100" outlineLevel="2">
      <c r="A228" s="15"/>
      <c r="B228" s="12"/>
      <c r="C228" s="5" t="s">
        <v>320</v>
      </c>
      <c r="D228" s="4" t="s">
        <v>484</v>
      </c>
      <c r="E228" s="11" t="s">
        <v>321</v>
      </c>
      <c r="F228" s="4" t="s">
        <v>9</v>
      </c>
      <c r="G228" s="4"/>
      <c r="H228" s="3" t="s">
        <v>644</v>
      </c>
    </row>
    <row r="229" spans="1:8" s="2" customFormat="1" ht="90" outlineLevel="2">
      <c r="A229" s="15"/>
      <c r="B229" s="12"/>
      <c r="C229" s="37" t="s">
        <v>322</v>
      </c>
      <c r="D229" s="38" t="s">
        <v>484</v>
      </c>
      <c r="E229" s="39" t="s">
        <v>323</v>
      </c>
      <c r="F229" s="38" t="s">
        <v>9</v>
      </c>
      <c r="G229" s="38"/>
      <c r="H229" s="40" t="s">
        <v>667</v>
      </c>
    </row>
    <row r="230" spans="1:8" s="2" customFormat="1" ht="20" outlineLevel="2">
      <c r="A230" s="15"/>
      <c r="B230" s="12"/>
      <c r="C230" s="37" t="s">
        <v>324</v>
      </c>
      <c r="D230" s="38" t="s">
        <v>484</v>
      </c>
      <c r="E230" s="39" t="s">
        <v>325</v>
      </c>
      <c r="F230" s="38" t="s">
        <v>9</v>
      </c>
      <c r="G230" s="38"/>
      <c r="H230" s="40" t="s">
        <v>668</v>
      </c>
    </row>
    <row r="231" spans="1:8" s="2" customFormat="1" ht="20" outlineLevel="2">
      <c r="A231" s="15"/>
      <c r="B231" s="12"/>
      <c r="C231" s="37" t="s">
        <v>326</v>
      </c>
      <c r="D231" s="38" t="s">
        <v>484</v>
      </c>
      <c r="E231" s="39" t="s">
        <v>327</v>
      </c>
      <c r="F231" s="38" t="s">
        <v>9</v>
      </c>
      <c r="G231" s="38"/>
      <c r="H231" s="40" t="s">
        <v>668</v>
      </c>
    </row>
    <row r="232" spans="1:8" s="2" customFormat="1" ht="40" outlineLevel="2">
      <c r="A232" s="15"/>
      <c r="B232" s="12"/>
      <c r="C232" s="5" t="s">
        <v>328</v>
      </c>
      <c r="D232" s="4" t="s">
        <v>484</v>
      </c>
      <c r="E232" s="11" t="s">
        <v>329</v>
      </c>
      <c r="F232" s="4" t="s">
        <v>9</v>
      </c>
      <c r="G232" s="4"/>
      <c r="H232" s="3" t="s">
        <v>645</v>
      </c>
    </row>
    <row r="233" spans="1:8" s="2" customFormat="1" ht="100" outlineLevel="2">
      <c r="A233" s="15"/>
      <c r="B233" s="12"/>
      <c r="C233" s="5" t="s">
        <v>330</v>
      </c>
      <c r="D233" s="4" t="s">
        <v>484</v>
      </c>
      <c r="E233" s="11" t="s">
        <v>331</v>
      </c>
      <c r="F233" s="4" t="s">
        <v>9</v>
      </c>
      <c r="G233" s="4"/>
      <c r="H233" s="3" t="s">
        <v>646</v>
      </c>
    </row>
    <row r="234" spans="1:8" outlineLevel="1">
      <c r="A234" s="15"/>
      <c r="B234" s="4">
        <f ca="1">COUNTIF(INDIRECT("F"&amp;ROW()):F266,"&lt;&gt;")</f>
        <v>29</v>
      </c>
      <c r="C234" s="20" t="s">
        <v>332</v>
      </c>
      <c r="D234" s="21"/>
      <c r="E234" s="21"/>
      <c r="F234" s="23"/>
      <c r="G234" s="23"/>
      <c r="H234" s="21"/>
    </row>
    <row r="235" spans="1:8" s="2" customFormat="1" ht="20" outlineLevel="2">
      <c r="A235" s="15"/>
      <c r="B235" s="12"/>
      <c r="C235" s="3" t="s">
        <v>458</v>
      </c>
      <c r="D235" s="4" t="s">
        <v>482</v>
      </c>
      <c r="E235" s="3"/>
      <c r="F235" s="4" t="s">
        <v>196</v>
      </c>
      <c r="G235" s="4"/>
      <c r="H235" s="3" t="s">
        <v>496</v>
      </c>
    </row>
    <row r="236" spans="1:8" s="2" customFormat="1" ht="20" outlineLevel="2">
      <c r="A236" s="15"/>
      <c r="B236" s="12"/>
      <c r="C236" s="3" t="s">
        <v>457</v>
      </c>
      <c r="D236" s="4" t="s">
        <v>484</v>
      </c>
      <c r="E236" s="3"/>
      <c r="F236" s="4" t="s">
        <v>196</v>
      </c>
      <c r="G236" s="4"/>
      <c r="H236" s="3" t="s">
        <v>497</v>
      </c>
    </row>
    <row r="237" spans="1:8" s="2" customFormat="1" ht="30" outlineLevel="2">
      <c r="A237" s="15"/>
      <c r="B237" s="12"/>
      <c r="C237" s="37" t="s">
        <v>333</v>
      </c>
      <c r="D237" s="38" t="s">
        <v>484</v>
      </c>
      <c r="E237" s="39" t="s">
        <v>334</v>
      </c>
      <c r="F237" s="38" t="s">
        <v>9</v>
      </c>
      <c r="G237" s="38"/>
      <c r="H237" s="41" t="s">
        <v>647</v>
      </c>
    </row>
    <row r="238" spans="1:8" s="2" customFormat="1" ht="40" outlineLevel="2">
      <c r="A238" s="15"/>
      <c r="B238" s="12"/>
      <c r="C238" s="5" t="s">
        <v>335</v>
      </c>
      <c r="D238" s="4" t="s">
        <v>484</v>
      </c>
      <c r="E238" s="11" t="s">
        <v>336</v>
      </c>
      <c r="F238" s="4" t="s">
        <v>12</v>
      </c>
      <c r="G238" s="4"/>
      <c r="H238" s="3" t="s">
        <v>648</v>
      </c>
    </row>
    <row r="239" spans="1:8" s="2" customFormat="1" ht="40" outlineLevel="2">
      <c r="A239" s="15"/>
      <c r="B239" s="12"/>
      <c r="C239" s="37" t="s">
        <v>337</v>
      </c>
      <c r="D239" s="38" t="s">
        <v>484</v>
      </c>
      <c r="E239" s="39" t="s">
        <v>338</v>
      </c>
      <c r="F239" s="38" t="s">
        <v>9</v>
      </c>
      <c r="G239" s="38"/>
      <c r="H239" s="40" t="s">
        <v>620</v>
      </c>
    </row>
    <row r="240" spans="1:8" s="2" customFormat="1" ht="30" outlineLevel="2">
      <c r="A240" s="15"/>
      <c r="B240" s="12"/>
      <c r="C240" s="37" t="s">
        <v>716</v>
      </c>
      <c r="D240" s="38" t="s">
        <v>484</v>
      </c>
      <c r="E240" s="39" t="s">
        <v>715</v>
      </c>
      <c r="F240" s="38" t="s">
        <v>12</v>
      </c>
      <c r="G240" s="38"/>
      <c r="H240" s="40" t="s">
        <v>669</v>
      </c>
    </row>
    <row r="241" spans="1:8" s="2" customFormat="1" ht="30" outlineLevel="2">
      <c r="A241" s="15"/>
      <c r="B241" s="12"/>
      <c r="C241" s="5" t="s">
        <v>339</v>
      </c>
      <c r="D241" s="4" t="s">
        <v>484</v>
      </c>
      <c r="E241" s="11" t="s">
        <v>340</v>
      </c>
      <c r="F241" s="4" t="s">
        <v>9</v>
      </c>
      <c r="G241" s="4"/>
      <c r="H241" s="3" t="s">
        <v>649</v>
      </c>
    </row>
    <row r="242" spans="1:8" s="2" customFormat="1" ht="170" outlineLevel="2">
      <c r="A242" s="15"/>
      <c r="B242" s="12"/>
      <c r="C242" s="5" t="s">
        <v>341</v>
      </c>
      <c r="D242" s="4" t="s">
        <v>484</v>
      </c>
      <c r="E242" s="11" t="s">
        <v>342</v>
      </c>
      <c r="F242" s="4" t="s">
        <v>12</v>
      </c>
      <c r="G242" s="4"/>
      <c r="H242" s="3" t="s">
        <v>650</v>
      </c>
    </row>
    <row r="243" spans="1:8" s="2" customFormat="1" ht="60" outlineLevel="2">
      <c r="A243" s="15"/>
      <c r="B243" s="12"/>
      <c r="C243" s="5" t="s">
        <v>343</v>
      </c>
      <c r="D243" s="4" t="s">
        <v>484</v>
      </c>
      <c r="E243" s="11" t="s">
        <v>344</v>
      </c>
      <c r="F243" s="4" t="s">
        <v>12</v>
      </c>
      <c r="G243" s="4"/>
      <c r="H243" s="3" t="s">
        <v>651</v>
      </c>
    </row>
    <row r="244" spans="1:8" s="2" customFormat="1" ht="50" outlineLevel="2">
      <c r="A244" s="15"/>
      <c r="B244" s="12"/>
      <c r="C244" s="37" t="s">
        <v>345</v>
      </c>
      <c r="D244" s="38" t="s">
        <v>484</v>
      </c>
      <c r="E244" s="39" t="s">
        <v>346</v>
      </c>
      <c r="F244" s="38" t="s">
        <v>9</v>
      </c>
      <c r="G244" s="38"/>
      <c r="H244" s="41" t="s">
        <v>714</v>
      </c>
    </row>
    <row r="245" spans="1:8" s="2" customFormat="1" ht="110" outlineLevel="2">
      <c r="A245" s="15"/>
      <c r="B245" s="12"/>
      <c r="C245" s="37" t="s">
        <v>347</v>
      </c>
      <c r="D245" s="38" t="s">
        <v>484</v>
      </c>
      <c r="E245" s="39" t="s">
        <v>348</v>
      </c>
      <c r="F245" s="38" t="s">
        <v>9</v>
      </c>
      <c r="G245" s="38"/>
      <c r="H245" s="40" t="s">
        <v>670</v>
      </c>
    </row>
    <row r="246" spans="1:8" s="2" customFormat="1" ht="40" outlineLevel="2">
      <c r="A246" s="15"/>
      <c r="B246" s="12"/>
      <c r="C246" s="37" t="s">
        <v>349</v>
      </c>
      <c r="D246" s="38" t="s">
        <v>484</v>
      </c>
      <c r="E246" s="39" t="s">
        <v>350</v>
      </c>
      <c r="F246" s="38" t="s">
        <v>9</v>
      </c>
      <c r="G246" s="38"/>
      <c r="H246" s="40" t="s">
        <v>671</v>
      </c>
    </row>
    <row r="247" spans="1:8" s="2" customFormat="1" ht="80" outlineLevel="2">
      <c r="A247" s="15"/>
      <c r="B247" s="12"/>
      <c r="C247" s="5" t="s">
        <v>351</v>
      </c>
      <c r="D247" s="4" t="s">
        <v>484</v>
      </c>
      <c r="E247" s="11" t="s">
        <v>352</v>
      </c>
      <c r="F247" s="4" t="s">
        <v>9</v>
      </c>
      <c r="G247" s="4"/>
      <c r="H247" s="3" t="s">
        <v>652</v>
      </c>
    </row>
    <row r="248" spans="1:8" s="2" customFormat="1" ht="20" outlineLevel="2">
      <c r="A248" s="15"/>
      <c r="B248" s="12"/>
      <c r="C248" s="37" t="s">
        <v>353</v>
      </c>
      <c r="D248" s="38" t="s">
        <v>484</v>
      </c>
      <c r="E248" s="39" t="s">
        <v>354</v>
      </c>
      <c r="F248" s="38" t="s">
        <v>9</v>
      </c>
      <c r="G248" s="38"/>
      <c r="H248" s="40" t="s">
        <v>672</v>
      </c>
    </row>
    <row r="249" spans="1:8" s="2" customFormat="1" outlineLevel="2">
      <c r="A249" s="15"/>
      <c r="B249" s="12"/>
      <c r="C249" s="37" t="s">
        <v>355</v>
      </c>
      <c r="D249" s="38" t="s">
        <v>484</v>
      </c>
      <c r="E249" s="39" t="s">
        <v>356</v>
      </c>
      <c r="F249" s="38" t="s">
        <v>9</v>
      </c>
      <c r="G249" s="38"/>
      <c r="H249" s="40" t="s">
        <v>673</v>
      </c>
    </row>
    <row r="250" spans="1:8" s="2" customFormat="1" ht="30" outlineLevel="2">
      <c r="A250" s="15"/>
      <c r="B250" s="12"/>
      <c r="C250" s="5" t="s">
        <v>357</v>
      </c>
      <c r="D250" s="4" t="s">
        <v>484</v>
      </c>
      <c r="E250" s="11" t="s">
        <v>358</v>
      </c>
      <c r="F250" s="4" t="s">
        <v>12</v>
      </c>
      <c r="G250" s="4"/>
      <c r="H250" s="3" t="s">
        <v>653</v>
      </c>
    </row>
    <row r="251" spans="1:8" s="2" customFormat="1" ht="20" outlineLevel="2">
      <c r="A251" s="15"/>
      <c r="B251" s="12"/>
      <c r="C251" s="37" t="s">
        <v>359</v>
      </c>
      <c r="D251" s="38" t="s">
        <v>484</v>
      </c>
      <c r="E251" s="39" t="s">
        <v>622</v>
      </c>
      <c r="F251" s="38" t="s">
        <v>12</v>
      </c>
      <c r="G251" s="38"/>
      <c r="H251" s="40" t="s">
        <v>674</v>
      </c>
    </row>
    <row r="252" spans="1:8" s="2" customFormat="1" outlineLevel="2">
      <c r="A252" s="15"/>
      <c r="B252" s="12"/>
      <c r="C252" s="37" t="s">
        <v>360</v>
      </c>
      <c r="D252" s="38" t="s">
        <v>484</v>
      </c>
      <c r="E252" s="39" t="s">
        <v>361</v>
      </c>
      <c r="F252" s="38" t="s">
        <v>9</v>
      </c>
      <c r="G252" s="38"/>
      <c r="H252" s="40"/>
    </row>
    <row r="253" spans="1:8" s="2" customFormat="1" ht="60" outlineLevel="2">
      <c r="A253" s="15"/>
      <c r="B253" s="12"/>
      <c r="C253" s="37" t="s">
        <v>362</v>
      </c>
      <c r="D253" s="38" t="s">
        <v>484</v>
      </c>
      <c r="E253" s="39" t="s">
        <v>363</v>
      </c>
      <c r="F253" s="38" t="s">
        <v>9</v>
      </c>
      <c r="G253" s="38"/>
      <c r="H253" s="40" t="s">
        <v>713</v>
      </c>
    </row>
    <row r="254" spans="1:8" s="2" customFormat="1" ht="30" outlineLevel="2">
      <c r="A254" s="15"/>
      <c r="B254" s="12"/>
      <c r="C254" s="5" t="s">
        <v>364</v>
      </c>
      <c r="D254" s="4" t="s">
        <v>484</v>
      </c>
      <c r="E254" s="11" t="s">
        <v>365</v>
      </c>
      <c r="F254" s="4" t="s">
        <v>63</v>
      </c>
      <c r="G254" s="4"/>
      <c r="H254" s="3" t="s">
        <v>654</v>
      </c>
    </row>
    <row r="255" spans="1:8" s="2" customFormat="1" ht="50" outlineLevel="2">
      <c r="A255" s="15"/>
      <c r="B255" s="12"/>
      <c r="C255" s="5" t="s">
        <v>366</v>
      </c>
      <c r="D255" s="4" t="s">
        <v>484</v>
      </c>
      <c r="E255" s="11" t="s">
        <v>621</v>
      </c>
      <c r="F255" s="4" t="s">
        <v>63</v>
      </c>
      <c r="G255" s="4"/>
      <c r="H255" s="3" t="s">
        <v>655</v>
      </c>
    </row>
    <row r="256" spans="1:8" s="2" customFormat="1" ht="60" outlineLevel="2">
      <c r="A256" s="15"/>
      <c r="B256" s="12"/>
      <c r="C256" s="5" t="s">
        <v>367</v>
      </c>
      <c r="D256" s="4" t="s">
        <v>484</v>
      </c>
      <c r="E256" s="11" t="s">
        <v>368</v>
      </c>
      <c r="F256" s="4" t="s">
        <v>9</v>
      </c>
      <c r="G256" s="4"/>
      <c r="H256" s="3" t="s">
        <v>656</v>
      </c>
    </row>
    <row r="257" spans="1:8" s="2" customFormat="1" ht="20" outlineLevel="2">
      <c r="A257" s="15"/>
      <c r="B257" s="12"/>
      <c r="C257" s="37" t="s">
        <v>717</v>
      </c>
      <c r="D257" s="38" t="s">
        <v>484</v>
      </c>
      <c r="E257" s="39" t="s">
        <v>733</v>
      </c>
      <c r="F257" s="38" t="s">
        <v>12</v>
      </c>
      <c r="G257" s="38"/>
      <c r="H257" s="40" t="s">
        <v>675</v>
      </c>
    </row>
    <row r="258" spans="1:8" s="2" customFormat="1" ht="110" outlineLevel="2">
      <c r="A258" s="15"/>
      <c r="B258" s="12"/>
      <c r="C258" s="34" t="s">
        <v>732</v>
      </c>
      <c r="D258" s="35" t="s">
        <v>686</v>
      </c>
      <c r="E258" s="36" t="s">
        <v>742</v>
      </c>
      <c r="F258" s="35"/>
      <c r="G258" s="35"/>
      <c r="H258" s="36" t="s">
        <v>734</v>
      </c>
    </row>
    <row r="259" spans="1:8" s="2" customFormat="1" ht="80" outlineLevel="2">
      <c r="A259" s="15"/>
      <c r="B259" s="12"/>
      <c r="C259" s="37" t="s">
        <v>369</v>
      </c>
      <c r="D259" s="49" t="s">
        <v>686</v>
      </c>
      <c r="E259" s="50" t="s">
        <v>370</v>
      </c>
      <c r="F259" s="49" t="s">
        <v>9</v>
      </c>
      <c r="G259" s="49"/>
      <c r="H259" s="51" t="s">
        <v>676</v>
      </c>
    </row>
    <row r="260" spans="1:8" s="2" customFormat="1" ht="60" outlineLevel="2">
      <c r="A260" s="15"/>
      <c r="B260" s="12"/>
      <c r="C260" s="37" t="s">
        <v>371</v>
      </c>
      <c r="D260" s="49" t="s">
        <v>484</v>
      </c>
      <c r="E260" s="50" t="s">
        <v>372</v>
      </c>
      <c r="F260" s="49" t="s">
        <v>9</v>
      </c>
      <c r="G260" s="49"/>
      <c r="H260" s="51" t="s">
        <v>724</v>
      </c>
    </row>
    <row r="261" spans="1:8" s="2" customFormat="1" ht="50" outlineLevel="2">
      <c r="A261" s="15"/>
      <c r="B261" s="12"/>
      <c r="C261" s="6" t="s">
        <v>373</v>
      </c>
      <c r="D261" s="4" t="s">
        <v>484</v>
      </c>
      <c r="E261" s="11" t="s">
        <v>374</v>
      </c>
      <c r="F261" s="4" t="s">
        <v>9</v>
      </c>
      <c r="G261" s="4"/>
      <c r="H261" s="3" t="s">
        <v>725</v>
      </c>
    </row>
    <row r="262" spans="1:8" s="2" customFormat="1" ht="20" outlineLevel="2">
      <c r="A262" s="15"/>
      <c r="B262" s="12"/>
      <c r="C262" s="37" t="s">
        <v>375</v>
      </c>
      <c r="D262" s="49" t="s">
        <v>484</v>
      </c>
      <c r="E262" s="50" t="s">
        <v>376</v>
      </c>
      <c r="F262" s="49" t="s">
        <v>9</v>
      </c>
      <c r="G262" s="49"/>
      <c r="H262" s="51" t="s">
        <v>677</v>
      </c>
    </row>
    <row r="263" spans="1:8" s="2" customFormat="1" ht="20" outlineLevel="2">
      <c r="A263" s="15"/>
      <c r="B263" s="12"/>
      <c r="C263" s="37" t="s">
        <v>377</v>
      </c>
      <c r="D263" s="49" t="s">
        <v>484</v>
      </c>
      <c r="E263" s="50" t="s">
        <v>378</v>
      </c>
      <c r="F263" s="49" t="s">
        <v>9</v>
      </c>
      <c r="G263" s="49"/>
      <c r="H263" s="51" t="s">
        <v>678</v>
      </c>
    </row>
    <row r="264" spans="1:8" s="2" customFormat="1" ht="20" outlineLevel="2">
      <c r="A264" s="15"/>
      <c r="B264" s="12"/>
      <c r="C264" s="37" t="s">
        <v>379</v>
      </c>
      <c r="D264" s="49" t="s">
        <v>484</v>
      </c>
      <c r="E264" s="50" t="s">
        <v>380</v>
      </c>
      <c r="F264" s="49" t="s">
        <v>9</v>
      </c>
      <c r="G264" s="49"/>
      <c r="H264" s="51" t="s">
        <v>679</v>
      </c>
    </row>
    <row r="265" spans="1:8" s="2" customFormat="1" ht="100" outlineLevel="2">
      <c r="A265" s="15"/>
      <c r="B265" s="12"/>
      <c r="C265" s="34" t="s">
        <v>726</v>
      </c>
      <c r="D265" s="35" t="s">
        <v>686</v>
      </c>
      <c r="E265" s="36" t="s">
        <v>743</v>
      </c>
      <c r="F265" s="35"/>
      <c r="G265" s="35"/>
      <c r="H265" s="36" t="s">
        <v>727</v>
      </c>
    </row>
    <row r="266" spans="1:8">
      <c r="A266" s="15">
        <f ca="1">SUM(INDIRECT("B"&amp;ROW()):B285)</f>
        <v>15</v>
      </c>
      <c r="B266" s="46" t="s">
        <v>381</v>
      </c>
      <c r="C266" s="46"/>
      <c r="D266" s="19"/>
      <c r="E266" s="19"/>
      <c r="F266" s="28"/>
      <c r="G266" s="28"/>
      <c r="H266" s="19"/>
    </row>
    <row r="267" spans="1:8" outlineLevel="1">
      <c r="A267" s="15"/>
      <c r="B267" s="4">
        <f ca="1">COUNTIF(INDIRECT("F"&amp;ROW()):F282,"&lt;&gt;")</f>
        <v>13</v>
      </c>
      <c r="C267" s="20" t="s">
        <v>382</v>
      </c>
      <c r="D267" s="21"/>
      <c r="E267" s="21"/>
      <c r="F267" s="23"/>
      <c r="G267" s="23"/>
      <c r="H267" s="21"/>
    </row>
    <row r="268" spans="1:8" ht="30" outlineLevel="2">
      <c r="A268" s="15"/>
      <c r="B268" s="4"/>
      <c r="C268" s="40" t="s">
        <v>454</v>
      </c>
      <c r="D268" s="38" t="s">
        <v>482</v>
      </c>
      <c r="E268" s="40" t="s">
        <v>383</v>
      </c>
      <c r="F268" s="38" t="s">
        <v>12</v>
      </c>
      <c r="G268" s="38" t="s">
        <v>534</v>
      </c>
      <c r="H268" s="41" t="s">
        <v>706</v>
      </c>
    </row>
    <row r="269" spans="1:8" s="2" customFormat="1" ht="50" outlineLevel="2">
      <c r="A269" s="15"/>
      <c r="B269" s="12"/>
      <c r="C269" s="40" t="s">
        <v>701</v>
      </c>
      <c r="D269" s="38" t="s">
        <v>484</v>
      </c>
      <c r="E269" s="40" t="s">
        <v>384</v>
      </c>
      <c r="F269" s="38" t="s">
        <v>63</v>
      </c>
      <c r="G269" s="38"/>
      <c r="H269" s="40" t="s">
        <v>680</v>
      </c>
    </row>
    <row r="270" spans="1:8" s="2" customFormat="1" ht="50" outlineLevel="2">
      <c r="A270" s="15"/>
      <c r="B270" s="12"/>
      <c r="C270" s="40" t="s">
        <v>702</v>
      </c>
      <c r="D270" s="38" t="s">
        <v>484</v>
      </c>
      <c r="E270" s="40" t="s">
        <v>385</v>
      </c>
      <c r="F270" s="38" t="s">
        <v>63</v>
      </c>
      <c r="G270" s="38"/>
      <c r="H270" s="40" t="s">
        <v>680</v>
      </c>
    </row>
    <row r="271" spans="1:8" s="2" customFormat="1" ht="50" outlineLevel="2">
      <c r="A271" s="15"/>
      <c r="B271" s="12"/>
      <c r="C271" s="40" t="s">
        <v>703</v>
      </c>
      <c r="D271" s="38" t="s">
        <v>484</v>
      </c>
      <c r="E271" s="40" t="s">
        <v>386</v>
      </c>
      <c r="F271" s="38" t="s">
        <v>63</v>
      </c>
      <c r="G271" s="38"/>
      <c r="H271" s="40" t="s">
        <v>680</v>
      </c>
    </row>
    <row r="272" spans="1:8" s="2" customFormat="1" ht="30" outlineLevel="2">
      <c r="A272" s="15"/>
      <c r="B272" s="12"/>
      <c r="C272" s="40" t="s">
        <v>704</v>
      </c>
      <c r="D272" s="38" t="s">
        <v>484</v>
      </c>
      <c r="E272" s="40" t="s">
        <v>387</v>
      </c>
      <c r="F272" s="38" t="s">
        <v>63</v>
      </c>
      <c r="G272" s="38"/>
      <c r="H272" s="40" t="s">
        <v>681</v>
      </c>
    </row>
    <row r="273" spans="1:8" s="2" customFormat="1" ht="30" outlineLevel="2">
      <c r="A273" s="15"/>
      <c r="B273" s="12"/>
      <c r="C273" s="40" t="s">
        <v>705</v>
      </c>
      <c r="D273" s="38" t="s">
        <v>484</v>
      </c>
      <c r="E273" s="40" t="s">
        <v>735</v>
      </c>
      <c r="F273" s="38" t="s">
        <v>63</v>
      </c>
      <c r="G273" s="38"/>
      <c r="H273" s="40" t="s">
        <v>681</v>
      </c>
    </row>
    <row r="274" spans="1:8" s="2" customFormat="1" ht="60" outlineLevel="2">
      <c r="A274" s="15"/>
      <c r="B274" s="12"/>
      <c r="C274" s="3" t="s">
        <v>538</v>
      </c>
      <c r="D274" s="4" t="s">
        <v>484</v>
      </c>
      <c r="E274" s="3" t="s">
        <v>388</v>
      </c>
      <c r="F274" s="4" t="s">
        <v>63</v>
      </c>
      <c r="G274" s="4"/>
      <c r="H274" s="3" t="s">
        <v>657</v>
      </c>
    </row>
    <row r="275" spans="1:8" s="2" customFormat="1" ht="60" outlineLevel="2">
      <c r="A275" s="15"/>
      <c r="B275" s="12"/>
      <c r="C275" s="3" t="s">
        <v>539</v>
      </c>
      <c r="D275" s="4" t="s">
        <v>484</v>
      </c>
      <c r="E275" s="3" t="s">
        <v>389</v>
      </c>
      <c r="F275" s="4" t="s">
        <v>63</v>
      </c>
      <c r="G275" s="4"/>
      <c r="H275" s="3" t="s">
        <v>658</v>
      </c>
    </row>
    <row r="276" spans="1:8" s="2" customFormat="1" ht="90" outlineLevel="2">
      <c r="A276" s="15"/>
      <c r="B276" s="12"/>
      <c r="C276" s="42" t="s">
        <v>736</v>
      </c>
      <c r="D276" s="35" t="s">
        <v>686</v>
      </c>
      <c r="E276" s="36" t="s">
        <v>744</v>
      </c>
      <c r="F276" s="35"/>
      <c r="G276" s="35"/>
      <c r="H276" s="36" t="s">
        <v>737</v>
      </c>
    </row>
    <row r="277" spans="1:8" s="2" customFormat="1" outlineLevel="2">
      <c r="A277" s="15"/>
      <c r="B277" s="12"/>
      <c r="C277" s="3" t="s">
        <v>540</v>
      </c>
      <c r="D277" s="4" t="s">
        <v>484</v>
      </c>
      <c r="E277" s="3"/>
      <c r="F277" s="4" t="s">
        <v>54</v>
      </c>
      <c r="G277" s="4" t="s">
        <v>535</v>
      </c>
      <c r="H277" s="3"/>
    </row>
    <row r="278" spans="1:8" s="2" customFormat="1" outlineLevel="2">
      <c r="A278" s="15"/>
      <c r="B278" s="12"/>
      <c r="C278" s="3" t="s">
        <v>541</v>
      </c>
      <c r="D278" s="4" t="s">
        <v>484</v>
      </c>
      <c r="E278" s="3"/>
      <c r="F278" s="4" t="s">
        <v>54</v>
      </c>
      <c r="G278" s="4" t="s">
        <v>536</v>
      </c>
      <c r="H278" s="3"/>
    </row>
    <row r="279" spans="1:8" s="2" customFormat="1" ht="20" outlineLevel="2">
      <c r="A279" s="15"/>
      <c r="B279" s="12"/>
      <c r="C279" s="3" t="s">
        <v>542</v>
      </c>
      <c r="D279" s="4" t="s">
        <v>484</v>
      </c>
      <c r="E279" s="3"/>
      <c r="F279" s="4" t="s">
        <v>54</v>
      </c>
      <c r="G279" s="4" t="s">
        <v>537</v>
      </c>
      <c r="H279" s="3"/>
    </row>
    <row r="280" spans="1:8" s="2" customFormat="1" ht="60" outlineLevel="2">
      <c r="A280" s="15"/>
      <c r="B280" s="12"/>
      <c r="C280" s="3" t="s">
        <v>623</v>
      </c>
      <c r="D280" s="4" t="s">
        <v>484</v>
      </c>
      <c r="E280" s="3"/>
      <c r="F280" s="4" t="s">
        <v>54</v>
      </c>
      <c r="G280" s="4"/>
      <c r="H280" s="3" t="s">
        <v>659</v>
      </c>
    </row>
    <row r="281" spans="1:8" s="2" customFormat="1" outlineLevel="2">
      <c r="A281" s="15"/>
      <c r="B281" s="12"/>
      <c r="C281" s="3" t="s">
        <v>543</v>
      </c>
      <c r="D281" s="4" t="s">
        <v>554</v>
      </c>
      <c r="E281" s="3"/>
      <c r="F281" s="4" t="s">
        <v>54</v>
      </c>
      <c r="G281" s="4"/>
      <c r="H281" s="3"/>
    </row>
    <row r="282" spans="1:8" outlineLevel="1">
      <c r="A282" s="15"/>
      <c r="B282" s="4">
        <f ca="1">COUNTIF(INDIRECT("F"&amp;ROW()):F285,"&lt;&gt;")</f>
        <v>2</v>
      </c>
      <c r="C282" s="20" t="s">
        <v>602</v>
      </c>
      <c r="D282" s="21"/>
      <c r="E282" s="21"/>
      <c r="F282" s="23"/>
      <c r="G282" s="23"/>
      <c r="H282" s="21"/>
    </row>
    <row r="283" spans="1:8" s="2" customFormat="1" ht="40" outlineLevel="2">
      <c r="A283" s="15"/>
      <c r="B283" s="12"/>
      <c r="C283" s="40" t="s">
        <v>455</v>
      </c>
      <c r="D283" s="38" t="s">
        <v>482</v>
      </c>
      <c r="E283" s="40" t="s">
        <v>707</v>
      </c>
      <c r="F283" s="38" t="s">
        <v>12</v>
      </c>
      <c r="G283" s="38" t="s">
        <v>556</v>
      </c>
      <c r="H283" s="41" t="s">
        <v>708</v>
      </c>
    </row>
    <row r="284" spans="1:8" s="2" customFormat="1" ht="20" outlineLevel="2">
      <c r="A284" s="15"/>
      <c r="B284" s="12"/>
      <c r="C284" s="3" t="s">
        <v>456</v>
      </c>
      <c r="D284" s="4" t="s">
        <v>484</v>
      </c>
      <c r="E284" s="3"/>
      <c r="F284" s="4" t="s">
        <v>54</v>
      </c>
      <c r="G284" s="4" t="s">
        <v>530</v>
      </c>
      <c r="H284" s="3" t="s">
        <v>498</v>
      </c>
    </row>
    <row r="285" spans="1:8">
      <c r="A285" s="15">
        <f ca="1">SUM(INDIRECT("B"&amp;ROW()):B297)</f>
        <v>7</v>
      </c>
      <c r="B285" s="46" t="s">
        <v>603</v>
      </c>
      <c r="C285" s="46"/>
      <c r="D285" s="19"/>
      <c r="E285" s="19"/>
      <c r="F285" s="28"/>
      <c r="G285" s="28"/>
      <c r="H285" s="19"/>
    </row>
    <row r="286" spans="1:8" ht="52.5" outlineLevel="1">
      <c r="A286" s="15"/>
      <c r="B286" s="4">
        <f ca="1">COUNTIF(INDIRECT("F"&amp;ROW()):F297,"&lt;&gt;")</f>
        <v>7</v>
      </c>
      <c r="C286" s="20" t="s">
        <v>390</v>
      </c>
      <c r="D286" s="21"/>
      <c r="E286" s="21"/>
      <c r="F286" s="23"/>
      <c r="G286" s="23"/>
      <c r="H286" s="43" t="s">
        <v>624</v>
      </c>
    </row>
    <row r="287" spans="1:8" s="2" customFormat="1" ht="30" outlineLevel="2">
      <c r="A287" s="15"/>
      <c r="B287" s="4"/>
      <c r="C287" s="37" t="s">
        <v>625</v>
      </c>
      <c r="D287" s="38" t="s">
        <v>484</v>
      </c>
      <c r="E287" s="44" t="s">
        <v>391</v>
      </c>
      <c r="F287" s="38" t="s">
        <v>9</v>
      </c>
      <c r="G287" s="38"/>
      <c r="H287" s="40" t="s">
        <v>626</v>
      </c>
    </row>
    <row r="288" spans="1:8" s="2" customFormat="1" ht="30" outlineLevel="2">
      <c r="A288" s="15"/>
      <c r="B288" s="4"/>
      <c r="C288" s="37" t="s">
        <v>392</v>
      </c>
      <c r="D288" s="38" t="s">
        <v>484</v>
      </c>
      <c r="E288" s="44" t="s">
        <v>393</v>
      </c>
      <c r="F288" s="38" t="s">
        <v>9</v>
      </c>
      <c r="G288" s="38"/>
      <c r="H288" s="40" t="s">
        <v>627</v>
      </c>
    </row>
    <row r="289" spans="1:8" s="2" customFormat="1" ht="30" outlineLevel="2">
      <c r="A289" s="15"/>
      <c r="B289" s="4"/>
      <c r="C289" s="37" t="s">
        <v>709</v>
      </c>
      <c r="D289" s="38" t="s">
        <v>484</v>
      </c>
      <c r="E289" s="44" t="s">
        <v>394</v>
      </c>
      <c r="F289" s="38" t="s">
        <v>9</v>
      </c>
      <c r="G289" s="38"/>
      <c r="H289" s="40" t="s">
        <v>626</v>
      </c>
    </row>
    <row r="290" spans="1:8" s="2" customFormat="1" ht="30" outlineLevel="2">
      <c r="A290" s="15"/>
      <c r="B290" s="4"/>
      <c r="C290" s="37" t="s">
        <v>395</v>
      </c>
      <c r="D290" s="38" t="s">
        <v>484</v>
      </c>
      <c r="E290" s="44" t="s">
        <v>396</v>
      </c>
      <c r="F290" s="38" t="s">
        <v>9</v>
      </c>
      <c r="G290" s="38"/>
      <c r="H290" s="40" t="s">
        <v>627</v>
      </c>
    </row>
    <row r="291" spans="1:8" s="2" customFormat="1" ht="30" outlineLevel="2">
      <c r="A291" s="15"/>
      <c r="B291" s="4"/>
      <c r="C291" s="37" t="s">
        <v>397</v>
      </c>
      <c r="D291" s="38" t="s">
        <v>484</v>
      </c>
      <c r="E291" s="44" t="s">
        <v>398</v>
      </c>
      <c r="F291" s="38" t="s">
        <v>9</v>
      </c>
      <c r="G291" s="38"/>
      <c r="H291" s="40" t="s">
        <v>628</v>
      </c>
    </row>
    <row r="292" spans="1:8" s="2" customFormat="1" ht="30" outlineLevel="2">
      <c r="A292" s="15"/>
      <c r="B292" s="4"/>
      <c r="C292" s="37" t="s">
        <v>399</v>
      </c>
      <c r="D292" s="38" t="s">
        <v>484</v>
      </c>
      <c r="E292" s="44" t="s">
        <v>400</v>
      </c>
      <c r="F292" s="38" t="s">
        <v>9</v>
      </c>
      <c r="G292" s="38"/>
      <c r="H292" s="40" t="s">
        <v>628</v>
      </c>
    </row>
    <row r="293" spans="1:8" s="2" customFormat="1" ht="20" outlineLevel="2">
      <c r="A293" s="15"/>
      <c r="B293" s="4"/>
      <c r="C293" s="5" t="s">
        <v>555</v>
      </c>
      <c r="D293" s="4" t="s">
        <v>484</v>
      </c>
      <c r="E293" s="11"/>
      <c r="F293" s="4" t="s">
        <v>54</v>
      </c>
      <c r="G293" s="4" t="s">
        <v>537</v>
      </c>
      <c r="H293" s="3" t="s">
        <v>499</v>
      </c>
    </row>
    <row r="294" spans="1:8" s="2" customFormat="1" ht="80" outlineLevel="2">
      <c r="A294" s="15"/>
      <c r="B294" s="4"/>
      <c r="C294" s="34" t="s">
        <v>710</v>
      </c>
      <c r="D294" s="35" t="s">
        <v>484</v>
      </c>
      <c r="E294" s="36" t="s">
        <v>745</v>
      </c>
      <c r="F294" s="35"/>
      <c r="G294" s="35"/>
      <c r="H294" s="36" t="s">
        <v>721</v>
      </c>
    </row>
    <row r="295" spans="1:8" s="2" customFormat="1" ht="80" outlineLevel="2">
      <c r="A295" s="15"/>
      <c r="B295" s="4"/>
      <c r="C295" s="34" t="s">
        <v>711</v>
      </c>
      <c r="D295" s="35" t="s">
        <v>484</v>
      </c>
      <c r="E295" s="36" t="s">
        <v>746</v>
      </c>
      <c r="F295" s="35"/>
      <c r="G295" s="35"/>
      <c r="H295" s="36" t="s">
        <v>722</v>
      </c>
    </row>
    <row r="296" spans="1:8" s="2" customFormat="1" ht="80" outlineLevel="2">
      <c r="A296" s="15"/>
      <c r="B296" s="4"/>
      <c r="C296" s="34" t="s">
        <v>712</v>
      </c>
      <c r="D296" s="35" t="s">
        <v>484</v>
      </c>
      <c r="E296" s="36" t="s">
        <v>747</v>
      </c>
      <c r="F296" s="35"/>
      <c r="G296" s="35"/>
      <c r="H296" s="36" t="s">
        <v>723</v>
      </c>
    </row>
    <row r="297" spans="1:8">
      <c r="A297" s="15">
        <f ca="1">SUM(INDIRECT("B"&amp;ROW()):B326)</f>
        <v>26</v>
      </c>
      <c r="B297" s="46" t="s">
        <v>401</v>
      </c>
      <c r="C297" s="46"/>
      <c r="D297" s="19"/>
      <c r="E297" s="19"/>
      <c r="F297" s="28"/>
      <c r="G297" s="28"/>
      <c r="H297" s="19"/>
    </row>
    <row r="298" spans="1:8" ht="70" outlineLevel="1">
      <c r="A298" s="15"/>
      <c r="B298" s="4">
        <f ca="1">COUNTIF(INDIRECT("F"&amp;ROW()):F326,"&lt;&gt;")</f>
        <v>26</v>
      </c>
      <c r="C298" s="20" t="s">
        <v>617</v>
      </c>
      <c r="D298" s="21"/>
      <c r="E298" s="21"/>
      <c r="F298" s="23"/>
      <c r="G298" s="23"/>
      <c r="H298" s="21" t="s">
        <v>682</v>
      </c>
    </row>
    <row r="299" spans="1:8" s="2" customFormat="1" ht="20" outlineLevel="2">
      <c r="A299" s="15"/>
      <c r="B299" s="4"/>
      <c r="C299" s="8" t="s">
        <v>561</v>
      </c>
      <c r="D299" s="4" t="s">
        <v>484</v>
      </c>
      <c r="E299" s="8"/>
      <c r="F299" s="4" t="s">
        <v>54</v>
      </c>
      <c r="G299" s="4" t="s">
        <v>537</v>
      </c>
      <c r="H299" s="3" t="s">
        <v>500</v>
      </c>
    </row>
    <row r="300" spans="1:8" s="2" customFormat="1" ht="30" outlineLevel="2">
      <c r="A300" s="15"/>
      <c r="B300" s="4"/>
      <c r="C300" s="45" t="s">
        <v>402</v>
      </c>
      <c r="D300" s="38" t="s">
        <v>482</v>
      </c>
      <c r="E300" s="45" t="s">
        <v>403</v>
      </c>
      <c r="F300" s="38" t="s">
        <v>12</v>
      </c>
      <c r="G300" s="38" t="s">
        <v>533</v>
      </c>
      <c r="H300" s="41" t="s">
        <v>660</v>
      </c>
    </row>
    <row r="301" spans="1:8" s="2" customFormat="1" ht="30" outlineLevel="2">
      <c r="A301" s="15"/>
      <c r="B301" s="4"/>
      <c r="C301" s="45" t="s">
        <v>404</v>
      </c>
      <c r="D301" s="38" t="s">
        <v>482</v>
      </c>
      <c r="E301" s="45" t="s">
        <v>405</v>
      </c>
      <c r="F301" s="38" t="s">
        <v>12</v>
      </c>
      <c r="G301" s="38"/>
      <c r="H301" s="41" t="s">
        <v>660</v>
      </c>
    </row>
    <row r="302" spans="1:8" s="2" customFormat="1" ht="40" outlineLevel="2">
      <c r="A302" s="15"/>
      <c r="B302" s="4"/>
      <c r="C302" s="45" t="s">
        <v>406</v>
      </c>
      <c r="D302" s="38" t="s">
        <v>482</v>
      </c>
      <c r="E302" s="45" t="s">
        <v>407</v>
      </c>
      <c r="F302" s="38" t="s">
        <v>12</v>
      </c>
      <c r="G302" s="38"/>
      <c r="H302" s="41" t="s">
        <v>661</v>
      </c>
    </row>
    <row r="303" spans="1:8" s="2" customFormat="1" ht="40" outlineLevel="2">
      <c r="A303" s="15"/>
      <c r="B303" s="4"/>
      <c r="C303" s="45" t="s">
        <v>408</v>
      </c>
      <c r="D303" s="38" t="s">
        <v>482</v>
      </c>
      <c r="E303" s="45" t="s">
        <v>409</v>
      </c>
      <c r="F303" s="38" t="s">
        <v>12</v>
      </c>
      <c r="G303" s="38" t="s">
        <v>533</v>
      </c>
      <c r="H303" s="41" t="s">
        <v>661</v>
      </c>
    </row>
    <row r="304" spans="1:8" s="2" customFormat="1" ht="170" outlineLevel="2">
      <c r="A304" s="15"/>
      <c r="B304" s="4"/>
      <c r="C304" s="8" t="s">
        <v>410</v>
      </c>
      <c r="D304" s="4" t="s">
        <v>482</v>
      </c>
      <c r="E304" s="8" t="s">
        <v>411</v>
      </c>
      <c r="F304" s="4" t="s">
        <v>12</v>
      </c>
      <c r="G304" s="4"/>
      <c r="H304" s="3" t="s">
        <v>650</v>
      </c>
    </row>
    <row r="305" spans="1:8" s="2" customFormat="1" ht="170" outlineLevel="2">
      <c r="A305" s="15"/>
      <c r="B305" s="4"/>
      <c r="C305" s="8" t="s">
        <v>412</v>
      </c>
      <c r="D305" s="4" t="s">
        <v>482</v>
      </c>
      <c r="E305" s="8" t="s">
        <v>413</v>
      </c>
      <c r="F305" s="4" t="s">
        <v>12</v>
      </c>
      <c r="G305" s="4"/>
      <c r="H305" s="3" t="s">
        <v>650</v>
      </c>
    </row>
    <row r="306" spans="1:8" s="2" customFormat="1" outlineLevel="2">
      <c r="A306" s="15"/>
      <c r="B306" s="4"/>
      <c r="C306" s="8" t="s">
        <v>414</v>
      </c>
      <c r="D306" s="4" t="s">
        <v>482</v>
      </c>
      <c r="E306" s="8" t="s">
        <v>415</v>
      </c>
      <c r="F306" s="4" t="s">
        <v>12</v>
      </c>
      <c r="G306" s="4"/>
      <c r="H306" s="3" t="s">
        <v>729</v>
      </c>
    </row>
    <row r="307" spans="1:8" s="2" customFormat="1" ht="170" outlineLevel="2">
      <c r="A307" s="15"/>
      <c r="B307" s="4"/>
      <c r="C307" s="8" t="s">
        <v>416</v>
      </c>
      <c r="D307" s="4" t="s">
        <v>482</v>
      </c>
      <c r="E307" s="8" t="s">
        <v>417</v>
      </c>
      <c r="F307" s="4" t="s">
        <v>12</v>
      </c>
      <c r="G307" s="4"/>
      <c r="H307" s="3" t="s">
        <v>641</v>
      </c>
    </row>
    <row r="308" spans="1:8" s="2" customFormat="1" ht="60" outlineLevel="2">
      <c r="A308" s="15"/>
      <c r="B308" s="4"/>
      <c r="C308" s="45" t="s">
        <v>418</v>
      </c>
      <c r="D308" s="38" t="s">
        <v>482</v>
      </c>
      <c r="E308" s="45" t="s">
        <v>419</v>
      </c>
      <c r="F308" s="38" t="s">
        <v>12</v>
      </c>
      <c r="G308" s="38"/>
      <c r="H308" s="41" t="s">
        <v>728</v>
      </c>
    </row>
    <row r="309" spans="1:8" s="2" customFormat="1" ht="60" outlineLevel="2">
      <c r="A309" s="15"/>
      <c r="B309" s="4"/>
      <c r="C309" s="45" t="s">
        <v>420</v>
      </c>
      <c r="D309" s="38" t="s">
        <v>482</v>
      </c>
      <c r="E309" s="45" t="s">
        <v>421</v>
      </c>
      <c r="F309" s="38" t="s">
        <v>12</v>
      </c>
      <c r="G309" s="38" t="s">
        <v>533</v>
      </c>
      <c r="H309" s="41" t="s">
        <v>728</v>
      </c>
    </row>
    <row r="310" spans="1:8" s="2" customFormat="1" ht="60" outlineLevel="2">
      <c r="A310" s="15"/>
      <c r="B310" s="4"/>
      <c r="C310" s="45" t="s">
        <v>422</v>
      </c>
      <c r="D310" s="38" t="s">
        <v>482</v>
      </c>
      <c r="E310" s="45" t="s">
        <v>423</v>
      </c>
      <c r="F310" s="38" t="s">
        <v>12</v>
      </c>
      <c r="G310" s="38"/>
      <c r="H310" s="41" t="s">
        <v>728</v>
      </c>
    </row>
    <row r="311" spans="1:8" s="2" customFormat="1" outlineLevel="2">
      <c r="A311" s="15"/>
      <c r="B311" s="4"/>
      <c r="C311" s="45" t="s">
        <v>424</v>
      </c>
      <c r="D311" s="38" t="s">
        <v>482</v>
      </c>
      <c r="E311" s="45" t="s">
        <v>425</v>
      </c>
      <c r="F311" s="38" t="s">
        <v>12</v>
      </c>
      <c r="G311" s="38"/>
      <c r="H311" s="40" t="s">
        <v>729</v>
      </c>
    </row>
    <row r="312" spans="1:8" s="2" customFormat="1" outlineLevel="2">
      <c r="A312" s="15"/>
      <c r="B312" s="4"/>
      <c r="C312" s="45" t="s">
        <v>426</v>
      </c>
      <c r="D312" s="38" t="s">
        <v>482</v>
      </c>
      <c r="E312" s="45" t="s">
        <v>427</v>
      </c>
      <c r="F312" s="38" t="s">
        <v>12</v>
      </c>
      <c r="G312" s="38"/>
      <c r="H312" s="40" t="s">
        <v>729</v>
      </c>
    </row>
    <row r="313" spans="1:8" s="2" customFormat="1" ht="20" outlineLevel="2">
      <c r="A313" s="15"/>
      <c r="B313" s="4"/>
      <c r="C313" s="45" t="s">
        <v>428</v>
      </c>
      <c r="D313" s="38" t="s">
        <v>482</v>
      </c>
      <c r="E313" s="45" t="s">
        <v>429</v>
      </c>
      <c r="F313" s="38" t="s">
        <v>12</v>
      </c>
      <c r="G313" s="38"/>
      <c r="H313" s="40" t="s">
        <v>729</v>
      </c>
    </row>
    <row r="314" spans="1:8" s="2" customFormat="1" ht="60" outlineLevel="2">
      <c r="A314" s="15"/>
      <c r="B314" s="4"/>
      <c r="C314" s="45" t="s">
        <v>430</v>
      </c>
      <c r="D314" s="38" t="s">
        <v>482</v>
      </c>
      <c r="E314" s="45" t="s">
        <v>431</v>
      </c>
      <c r="F314" s="38" t="s">
        <v>12</v>
      </c>
      <c r="G314" s="38"/>
      <c r="H314" s="41" t="s">
        <v>728</v>
      </c>
    </row>
    <row r="315" spans="1:8" s="2" customFormat="1" ht="60" outlineLevel="2">
      <c r="A315" s="15"/>
      <c r="B315" s="4"/>
      <c r="C315" s="45" t="s">
        <v>432</v>
      </c>
      <c r="D315" s="38" t="s">
        <v>482</v>
      </c>
      <c r="E315" s="45" t="s">
        <v>433</v>
      </c>
      <c r="F315" s="38" t="s">
        <v>12</v>
      </c>
      <c r="G315" s="38"/>
      <c r="H315" s="41" t="s">
        <v>728</v>
      </c>
    </row>
    <row r="316" spans="1:8" s="2" customFormat="1" outlineLevel="2">
      <c r="A316" s="15"/>
      <c r="B316" s="4"/>
      <c r="C316" s="45" t="s">
        <v>434</v>
      </c>
      <c r="D316" s="38" t="s">
        <v>482</v>
      </c>
      <c r="E316" s="45" t="s">
        <v>435</v>
      </c>
      <c r="F316" s="38" t="s">
        <v>12</v>
      </c>
      <c r="G316" s="38"/>
      <c r="H316" s="40" t="s">
        <v>729</v>
      </c>
    </row>
    <row r="317" spans="1:8" s="2" customFormat="1" outlineLevel="2">
      <c r="A317" s="15"/>
      <c r="B317" s="4"/>
      <c r="C317" s="45" t="s">
        <v>436</v>
      </c>
      <c r="D317" s="38" t="s">
        <v>482</v>
      </c>
      <c r="E317" s="45" t="s">
        <v>437</v>
      </c>
      <c r="F317" s="38" t="s">
        <v>12</v>
      </c>
      <c r="G317" s="38"/>
      <c r="H317" s="40" t="s">
        <v>729</v>
      </c>
    </row>
    <row r="318" spans="1:8" s="2" customFormat="1" ht="30" outlineLevel="2">
      <c r="A318" s="15"/>
      <c r="B318" s="4"/>
      <c r="C318" s="45" t="s">
        <v>438</v>
      </c>
      <c r="D318" s="38" t="s">
        <v>482</v>
      </c>
      <c r="E318" s="45" t="s">
        <v>439</v>
      </c>
      <c r="F318" s="38" t="s">
        <v>12</v>
      </c>
      <c r="G318" s="38"/>
      <c r="H318" s="40" t="s">
        <v>729</v>
      </c>
    </row>
    <row r="319" spans="1:8" s="2" customFormat="1" ht="20" outlineLevel="2">
      <c r="A319" s="15"/>
      <c r="B319" s="4"/>
      <c r="C319" s="45" t="s">
        <v>440</v>
      </c>
      <c r="D319" s="38" t="s">
        <v>482</v>
      </c>
      <c r="E319" s="45" t="s">
        <v>441</v>
      </c>
      <c r="F319" s="38" t="s">
        <v>12</v>
      </c>
      <c r="G319" s="38"/>
      <c r="H319" s="40" t="s">
        <v>729</v>
      </c>
    </row>
    <row r="320" spans="1:8" s="2" customFormat="1" outlineLevel="2">
      <c r="A320" s="15"/>
      <c r="B320" s="4"/>
      <c r="C320" s="45" t="s">
        <v>442</v>
      </c>
      <c r="D320" s="38" t="s">
        <v>482</v>
      </c>
      <c r="E320" s="45" t="s">
        <v>443</v>
      </c>
      <c r="F320" s="38" t="s">
        <v>12</v>
      </c>
      <c r="G320" s="38"/>
      <c r="H320" s="40" t="s">
        <v>729</v>
      </c>
    </row>
    <row r="321" spans="1:8" s="2" customFormat="1" ht="170" outlineLevel="2">
      <c r="A321" s="15"/>
      <c r="B321" s="4"/>
      <c r="C321" s="8" t="s">
        <v>444</v>
      </c>
      <c r="D321" s="4" t="s">
        <v>482</v>
      </c>
      <c r="E321" s="8" t="s">
        <v>445</v>
      </c>
      <c r="F321" s="4" t="s">
        <v>12</v>
      </c>
      <c r="G321" s="4"/>
      <c r="H321" s="3" t="s">
        <v>650</v>
      </c>
    </row>
    <row r="322" spans="1:8" s="2" customFormat="1" ht="30" outlineLevel="2">
      <c r="A322" s="15"/>
      <c r="B322" s="4"/>
      <c r="C322" s="37" t="s">
        <v>446</v>
      </c>
      <c r="D322" s="38" t="s">
        <v>482</v>
      </c>
      <c r="E322" s="45" t="s">
        <v>447</v>
      </c>
      <c r="F322" s="38" t="s">
        <v>12</v>
      </c>
      <c r="G322" s="38"/>
      <c r="H322" s="41" t="s">
        <v>660</v>
      </c>
    </row>
    <row r="323" spans="1:8" s="2" customFormat="1" ht="120" outlineLevel="2">
      <c r="A323" s="15"/>
      <c r="B323" s="4"/>
      <c r="C323" s="52" t="s">
        <v>730</v>
      </c>
      <c r="D323" s="35"/>
      <c r="E323" s="36" t="s">
        <v>748</v>
      </c>
      <c r="F323" s="35"/>
      <c r="G323" s="35"/>
      <c r="H323" s="36" t="s">
        <v>731</v>
      </c>
    </row>
    <row r="324" spans="1:8" s="2" customFormat="1" ht="20" outlineLevel="2">
      <c r="A324" s="15"/>
      <c r="B324" s="4"/>
      <c r="C324" s="3" t="s">
        <v>557</v>
      </c>
      <c r="D324" s="4" t="s">
        <v>484</v>
      </c>
      <c r="E324" s="8"/>
      <c r="F324" s="4" t="s">
        <v>54</v>
      </c>
      <c r="G324" s="4"/>
      <c r="H324" s="3" t="s">
        <v>560</v>
      </c>
    </row>
    <row r="325" spans="1:8" s="2" customFormat="1" ht="20" outlineLevel="2">
      <c r="A325" s="15"/>
      <c r="B325" s="4"/>
      <c r="C325" s="3" t="s">
        <v>473</v>
      </c>
      <c r="D325" s="4" t="s">
        <v>482</v>
      </c>
      <c r="E325" s="3"/>
      <c r="F325" s="4" t="s">
        <v>54</v>
      </c>
      <c r="G325" s="4"/>
      <c r="H325" s="3" t="s">
        <v>501</v>
      </c>
    </row>
    <row r="326" spans="1:8">
      <c r="A326" s="47" t="s">
        <v>448</v>
      </c>
      <c r="B326" s="47"/>
      <c r="C326" s="47"/>
      <c r="D326" s="18"/>
      <c r="E326" s="18"/>
      <c r="F326" s="27"/>
      <c r="G326" s="27"/>
      <c r="H326" s="18"/>
    </row>
    <row r="327" spans="1:8" outlineLevel="1">
      <c r="A327" s="15">
        <f ca="1">SUM(INDIRECT("B"&amp;ROW()):B333)</f>
        <v>2</v>
      </c>
      <c r="B327" s="48" t="s">
        <v>604</v>
      </c>
      <c r="C327" s="48"/>
      <c r="D327" s="48"/>
      <c r="E327" s="48"/>
      <c r="F327" s="48"/>
      <c r="G327" s="48"/>
      <c r="H327" s="48"/>
    </row>
    <row r="328" spans="1:8" outlineLevel="1">
      <c r="A328" s="15"/>
      <c r="B328" s="4">
        <f ca="1">COUNTIF(INDIRECT("F"&amp;ROW()):F331,"&lt;&gt;")</f>
        <v>2</v>
      </c>
      <c r="C328" s="20" t="s">
        <v>449</v>
      </c>
      <c r="D328" s="21"/>
      <c r="E328" s="21"/>
      <c r="F328" s="23"/>
      <c r="G328" s="23"/>
      <c r="H328" s="21"/>
    </row>
    <row r="329" spans="1:8" s="2" customFormat="1" outlineLevel="2">
      <c r="A329" s="15"/>
      <c r="B329" s="4"/>
      <c r="C329" s="3" t="s">
        <v>558</v>
      </c>
      <c r="D329" s="4" t="s">
        <v>484</v>
      </c>
      <c r="E329" s="3"/>
      <c r="F329" s="4" t="s">
        <v>54</v>
      </c>
      <c r="G329" s="4"/>
      <c r="H329" s="3"/>
    </row>
    <row r="330" spans="1:8" s="2" customFormat="1" outlineLevel="2">
      <c r="A330" s="15"/>
      <c r="B330" s="4"/>
      <c r="C330" s="3" t="s">
        <v>559</v>
      </c>
      <c r="D330" s="4" t="s">
        <v>484</v>
      </c>
      <c r="E330" s="3"/>
      <c r="F330" s="4" t="s">
        <v>54</v>
      </c>
      <c r="G330" s="4"/>
      <c r="H330" s="3"/>
    </row>
    <row r="331" spans="1:8" outlineLevel="1">
      <c r="A331" s="15"/>
      <c r="B331" s="4">
        <f ca="1">COUNTIF(INDIRECT("F"&amp;ROW()):F333,"&lt;&gt;")</f>
        <v>0</v>
      </c>
      <c r="C331" s="20" t="s">
        <v>450</v>
      </c>
      <c r="D331" s="20"/>
      <c r="E331" s="20"/>
      <c r="F331" s="25"/>
      <c r="G331" s="25"/>
      <c r="H331" s="20"/>
    </row>
    <row r="332" spans="1:8" outlineLevel="2">
      <c r="A332" s="15"/>
      <c r="B332" s="4"/>
      <c r="C332" s="3"/>
      <c r="D332" s="4"/>
      <c r="E332" s="3"/>
      <c r="F332" s="4"/>
      <c r="G332" s="4"/>
      <c r="H332" s="3"/>
    </row>
  </sheetData>
  <autoFilter ref="A1:H332"/>
  <mergeCells count="16">
    <mergeCell ref="B3:C3"/>
    <mergeCell ref="A2:C2"/>
    <mergeCell ref="B327:H327"/>
    <mergeCell ref="B121:C121"/>
    <mergeCell ref="A9:C9"/>
    <mergeCell ref="B10:C10"/>
    <mergeCell ref="B45:C45"/>
    <mergeCell ref="B87:C87"/>
    <mergeCell ref="B105:C105"/>
    <mergeCell ref="A326:C326"/>
    <mergeCell ref="A170:C170"/>
    <mergeCell ref="B171:C171"/>
    <mergeCell ref="B186:C186"/>
    <mergeCell ref="B266:C266"/>
    <mergeCell ref="B285:C285"/>
    <mergeCell ref="B297:C297"/>
  </mergeCells>
  <phoneticPr fontId="4" type="noConversion"/>
  <dataValidations count="2">
    <dataValidation type="list" allowBlank="1" showInputMessage="1" sqref="H325 H329:H330 F1:F9 F329:F1048576 F11:F326">
      <formula1>"Reuse,Modify,New,TBD"</formula1>
    </dataValidation>
    <dataValidation allowBlank="1" showInputMessage="1" sqref="G1:G1048576"/>
  </dataValidation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TestConditions</vt:lpstr>
      <vt:lpstr>TestCases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陈晓忠</dc:creator>
  <cp:lastModifiedBy>SB160705</cp:lastModifiedBy>
  <dcterms:created xsi:type="dcterms:W3CDTF">2016-05-08T06:52:26Z</dcterms:created>
  <dcterms:modified xsi:type="dcterms:W3CDTF">2016-07-22T21:35:52Z</dcterms:modified>
</cp:coreProperties>
</file>